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7830" windowWidth="12000" windowHeight="6360" tabRatio="956" firstSheet="1" activeTab="2"/>
  </bookViews>
  <sheets>
    <sheet name="Осн фін показн (кварт)" sheetId="20" r:id="rId1"/>
    <sheet name="Осн. фін. пок.(річн.)" sheetId="14" r:id="rId2"/>
    <sheet name="1. Фін результат" sheetId="2" r:id="rId3"/>
    <sheet name="ІІ. Розр. з бюджетом" sheetId="19" r:id="rId4"/>
    <sheet name="ІІІ. Рух грош. коштів" sheetId="18" r:id="rId5"/>
    <sheet name="IV. Кап. інвестиції" sheetId="3" r:id="rId6"/>
    <sheet name=" V. Коефіцієнти" sheetId="11" r:id="rId7"/>
    <sheet name="6.1. Інша інфо_1" sheetId="10" r:id="rId8"/>
    <sheet name="6.2. Інша інфо_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6">' V. Коефіцієнти'!$5:$5</definedName>
    <definedName name="_xlnm.Print_Titles" localSheetId="2">'1. Фін результат'!$5:$5</definedName>
    <definedName name="_xlnm.Print_Titles" localSheetId="3">'ІІ. Розр. з бюджетом'!$4:$4</definedName>
    <definedName name="_xlnm.Print_Titles" localSheetId="4">'ІІІ. Рух грош. коштів'!$5:$5</definedName>
    <definedName name="_xlnm.Print_Titles" localSheetId="1">'Осн. фін. пок.(річн.)'!$41:$41</definedName>
    <definedName name="Заголовки_для_печати_МИ">'[28]1993'!$A$1:$IV$3,'[28]1993'!$A$1:$A$65536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6">' V. Коефіцієнти'!$A$1:$H$15</definedName>
    <definedName name="_xlnm.Print_Area" localSheetId="2">'1. Фін результат'!$A$1:$H$140</definedName>
    <definedName name="_xlnm.Print_Area" localSheetId="7">'6.1. Інша інфо_1'!$A$1:$O$67</definedName>
    <definedName name="_xlnm.Print_Area" localSheetId="8">'6.2. Інша інфо_2'!$A$1:$AE$109</definedName>
    <definedName name="_xlnm.Print_Area" localSheetId="5">'IV. Кап. інвестиції'!$A$1:$G$22</definedName>
    <definedName name="_xlnm.Print_Area" localSheetId="3">'ІІ. Розр. з бюджетом'!$A$1:$G$35</definedName>
    <definedName name="_xlnm.Print_Area" localSheetId="4">'ІІІ. Рух грош. коштів'!$A$1:$G$95</definedName>
    <definedName name="_xlnm.Print_Area" localSheetId="0">'Осн фін показн (кварт)'!$A$1:$G$56</definedName>
    <definedName name="_xlnm.Print_Area" localSheetId="1">'Осн. фін. пок.(річн.)'!$A$1:$G$87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C16" i="19"/>
  <c r="C32" s="1"/>
  <c r="C31" i="20" s="1"/>
  <c r="K105" i="9"/>
  <c r="K80"/>
  <c r="Q80"/>
  <c r="N86"/>
  <c r="N80" s="1"/>
  <c r="N87"/>
  <c r="T84"/>
  <c r="T83"/>
  <c r="T82"/>
  <c r="T81"/>
  <c r="K62"/>
  <c r="T64"/>
  <c r="T65"/>
  <c r="T66"/>
  <c r="Q62"/>
  <c r="N62"/>
  <c r="E128" i="2"/>
  <c r="E70"/>
  <c r="E69" s="1"/>
  <c r="E129"/>
  <c r="U27" i="9"/>
  <c r="U28"/>
  <c r="AA28" s="1"/>
  <c r="W27"/>
  <c r="W28" s="1"/>
  <c r="AD36" s="1"/>
  <c r="AE36" s="1"/>
  <c r="D133" i="2"/>
  <c r="Q105" i="9"/>
  <c r="D7" i="18"/>
  <c r="T88" i="9"/>
  <c r="T70"/>
  <c r="E32" i="2"/>
  <c r="E31" s="1"/>
  <c r="E7"/>
  <c r="E30"/>
  <c r="E98" s="1"/>
  <c r="E42"/>
  <c r="D16" i="19"/>
  <c r="D17"/>
  <c r="E103" i="2"/>
  <c r="L44" i="10"/>
  <c r="J16"/>
  <c r="J12"/>
  <c r="J24" s="1"/>
  <c r="J25"/>
  <c r="J26"/>
  <c r="J27"/>
  <c r="J31" s="1"/>
  <c r="J20"/>
  <c r="J28" s="1"/>
  <c r="H27"/>
  <c r="H26"/>
  <c r="H30" s="1"/>
  <c r="H25"/>
  <c r="H16"/>
  <c r="H12"/>
  <c r="H24"/>
  <c r="C8" i="3"/>
  <c r="C10"/>
  <c r="C51" i="18"/>
  <c r="C46" s="1"/>
  <c r="C59" s="1"/>
  <c r="C38"/>
  <c r="C31" s="1"/>
  <c r="D70" i="2"/>
  <c r="D69" s="1"/>
  <c r="C31"/>
  <c r="C32"/>
  <c r="E133"/>
  <c r="G9"/>
  <c r="D32"/>
  <c r="D31" s="1"/>
  <c r="D122" s="1"/>
  <c r="D16" i="20" s="1"/>
  <c r="G36" i="2"/>
  <c r="F38"/>
  <c r="G38"/>
  <c r="F44"/>
  <c r="D129"/>
  <c r="C20" i="19"/>
  <c r="C29" i="20" s="1"/>
  <c r="D13" i="18"/>
  <c r="D29" s="1"/>
  <c r="D51"/>
  <c r="D46"/>
  <c r="D59" s="1"/>
  <c r="D38"/>
  <c r="D31" s="1"/>
  <c r="F31" s="1"/>
  <c r="D33" i="20"/>
  <c r="D46"/>
  <c r="D49"/>
  <c r="D52"/>
  <c r="E46"/>
  <c r="E49"/>
  <c r="E52"/>
  <c r="F52"/>
  <c r="F47"/>
  <c r="F48"/>
  <c r="F46"/>
  <c r="R9" i="9"/>
  <c r="H45" i="10"/>
  <c r="E26" i="2"/>
  <c r="E13"/>
  <c r="E66"/>
  <c r="E15" i="20" s="1"/>
  <c r="D7" i="2"/>
  <c r="D26"/>
  <c r="D13"/>
  <c r="D30" s="1"/>
  <c r="D42"/>
  <c r="D66"/>
  <c r="D103"/>
  <c r="C7"/>
  <c r="C26"/>
  <c r="C13"/>
  <c r="C30"/>
  <c r="C98" s="1"/>
  <c r="C42"/>
  <c r="C66"/>
  <c r="C70"/>
  <c r="C69"/>
  <c r="C126" s="1"/>
  <c r="C103"/>
  <c r="F7"/>
  <c r="F41" i="10"/>
  <c r="F48" s="1"/>
  <c r="L48" s="1"/>
  <c r="F43"/>
  <c r="F45"/>
  <c r="F46"/>
  <c r="C49" i="20"/>
  <c r="C52" s="1"/>
  <c r="C13" i="18"/>
  <c r="T85" i="9"/>
  <c r="E13" i="18"/>
  <c r="H44" i="10"/>
  <c r="H42"/>
  <c r="F76" i="2"/>
  <c r="G76"/>
  <c r="T62" i="9"/>
  <c r="C128" i="2"/>
  <c r="C135"/>
  <c r="C123"/>
  <c r="F49"/>
  <c r="G49"/>
  <c r="G96"/>
  <c r="G92"/>
  <c r="F92"/>
  <c r="B28" i="10"/>
  <c r="F34" i="2"/>
  <c r="G33"/>
  <c r="G34"/>
  <c r="G32" s="1"/>
  <c r="G31" s="1"/>
  <c r="G35"/>
  <c r="G37"/>
  <c r="F33"/>
  <c r="F35"/>
  <c r="F32" s="1"/>
  <c r="F31" s="1"/>
  <c r="F36"/>
  <c r="F37"/>
  <c r="G63"/>
  <c r="F63"/>
  <c r="E130"/>
  <c r="E132"/>
  <c r="G95"/>
  <c r="Y27" i="9"/>
  <c r="Y28"/>
  <c r="D75" i="18"/>
  <c r="F96" i="2"/>
  <c r="D12" i="10"/>
  <c r="D16"/>
  <c r="D20" s="1"/>
  <c r="D28" s="1"/>
  <c r="E7" i="18"/>
  <c r="E29" s="1"/>
  <c r="E46"/>
  <c r="E59" s="1"/>
  <c r="E38"/>
  <c r="E31"/>
  <c r="E75"/>
  <c r="E86" s="1"/>
  <c r="F86" s="1"/>
  <c r="C7"/>
  <c r="C29"/>
  <c r="C91" s="1"/>
  <c r="C75"/>
  <c r="C86"/>
  <c r="F41" i="2"/>
  <c r="B26" i="10"/>
  <c r="F25" i="2"/>
  <c r="G18" i="3"/>
  <c r="D8"/>
  <c r="E8"/>
  <c r="G8"/>
  <c r="T67" i="9"/>
  <c r="AC36"/>
  <c r="AA27"/>
  <c r="O28"/>
  <c r="H41" i="10"/>
  <c r="E131" i="2"/>
  <c r="D131"/>
  <c r="F39" i="18"/>
  <c r="F45"/>
  <c r="F41"/>
  <c r="D132" i="2"/>
  <c r="F93"/>
  <c r="F94"/>
  <c r="F95"/>
  <c r="G70"/>
  <c r="G69" s="1"/>
  <c r="G93"/>
  <c r="G94"/>
  <c r="G86"/>
  <c r="G85"/>
  <c r="G25"/>
  <c r="G60"/>
  <c r="G61"/>
  <c r="F61"/>
  <c r="G59"/>
  <c r="G58"/>
  <c r="G52"/>
  <c r="D26" i="10"/>
  <c r="H43"/>
  <c r="F60" i="2"/>
  <c r="F59"/>
  <c r="F14"/>
  <c r="N9" i="9"/>
  <c r="G83" i="2"/>
  <c r="F27" i="10"/>
  <c r="F31"/>
  <c r="F22"/>
  <c r="F30"/>
  <c r="F21"/>
  <c r="F16"/>
  <c r="F20" s="1"/>
  <c r="F23"/>
  <c r="D31"/>
  <c r="D30"/>
  <c r="D25"/>
  <c r="D29" s="1"/>
  <c r="D23"/>
  <c r="D22"/>
  <c r="D21"/>
  <c r="B31"/>
  <c r="B30"/>
  <c r="B29"/>
  <c r="B20"/>
  <c r="B12"/>
  <c r="B16"/>
  <c r="C124" i="2"/>
  <c r="C46" i="20"/>
  <c r="J21" i="10"/>
  <c r="N10" i="9"/>
  <c r="D15" i="20"/>
  <c r="G12" i="11"/>
  <c r="F20" i="2"/>
  <c r="F50"/>
  <c r="J22" i="10"/>
  <c r="Q27" i="9"/>
  <c r="C26" i="19"/>
  <c r="D130" i="2"/>
  <c r="D128" s="1"/>
  <c r="G73"/>
  <c r="G55"/>
  <c r="G91"/>
  <c r="G90"/>
  <c r="G89"/>
  <c r="G88"/>
  <c r="G87"/>
  <c r="G84"/>
  <c r="G82"/>
  <c r="G81"/>
  <c r="G79"/>
  <c r="G78"/>
  <c r="G77"/>
  <c r="G75"/>
  <c r="G74"/>
  <c r="G72"/>
  <c r="G71"/>
  <c r="F91"/>
  <c r="F90"/>
  <c r="F89"/>
  <c r="F88"/>
  <c r="F87"/>
  <c r="F86"/>
  <c r="F84"/>
  <c r="F82"/>
  <c r="F81"/>
  <c r="F79"/>
  <c r="F78"/>
  <c r="F77"/>
  <c r="F75"/>
  <c r="F74"/>
  <c r="F73"/>
  <c r="F72"/>
  <c r="F71"/>
  <c r="F85"/>
  <c r="G80"/>
  <c r="G57"/>
  <c r="F54"/>
  <c r="L45" i="10"/>
  <c r="F48" i="2"/>
  <c r="F11" i="3"/>
  <c r="F17" i="2"/>
  <c r="F16"/>
  <c r="T87" i="9"/>
  <c r="T69"/>
  <c r="J23" i="10"/>
  <c r="D11" i="20"/>
  <c r="D124" i="2"/>
  <c r="D19" i="20" s="1"/>
  <c r="F19" s="1"/>
  <c r="E12"/>
  <c r="E11"/>
  <c r="G19" i="2"/>
  <c r="C14" i="20"/>
  <c r="C15"/>
  <c r="C19"/>
  <c r="G29" i="2"/>
  <c r="F29"/>
  <c r="F58"/>
  <c r="G51"/>
  <c r="G50"/>
  <c r="F52"/>
  <c r="F51"/>
  <c r="G28"/>
  <c r="F28"/>
  <c r="G27"/>
  <c r="F27"/>
  <c r="D26" i="20"/>
  <c r="D27"/>
  <c r="F27" s="1"/>
  <c r="E27"/>
  <c r="C26"/>
  <c r="F17" i="3"/>
  <c r="R10" i="9"/>
  <c r="G49" i="20"/>
  <c r="G43" i="2"/>
  <c r="G46"/>
  <c r="G47"/>
  <c r="G53"/>
  <c r="G56"/>
  <c r="F43"/>
  <c r="F46"/>
  <c r="F47"/>
  <c r="F53"/>
  <c r="F56"/>
  <c r="G14"/>
  <c r="G15"/>
  <c r="G16"/>
  <c r="G18"/>
  <c r="G20"/>
  <c r="G22"/>
  <c r="G23"/>
  <c r="G24"/>
  <c r="F15"/>
  <c r="F18"/>
  <c r="F19"/>
  <c r="F22"/>
  <c r="F23"/>
  <c r="F24"/>
  <c r="F25" i="18"/>
  <c r="F9" i="2"/>
  <c r="G11"/>
  <c r="C40" i="20"/>
  <c r="T86" i="9"/>
  <c r="L46" i="10"/>
  <c r="F21" i="2"/>
  <c r="E26" i="19"/>
  <c r="E20" s="1"/>
  <c r="T68" i="9"/>
  <c r="T63"/>
  <c r="L43" i="10"/>
  <c r="E33" i="20"/>
  <c r="G33" s="1"/>
  <c r="G44"/>
  <c r="G47"/>
  <c r="G48"/>
  <c r="G43"/>
  <c r="E41"/>
  <c r="G41" s="1"/>
  <c r="D41"/>
  <c r="E37"/>
  <c r="D37"/>
  <c r="F37" s="1"/>
  <c r="E28"/>
  <c r="G28" s="1"/>
  <c r="D28"/>
  <c r="E30"/>
  <c r="G30" s="1"/>
  <c r="D30"/>
  <c r="E123" i="2"/>
  <c r="E18" i="20" s="1"/>
  <c r="F18" s="1"/>
  <c r="D123" i="2"/>
  <c r="D18" i="20" s="1"/>
  <c r="E21"/>
  <c r="F21" s="1"/>
  <c r="D21"/>
  <c r="N17" i="10"/>
  <c r="N18"/>
  <c r="N22"/>
  <c r="N13"/>
  <c r="N14"/>
  <c r="N15"/>
  <c r="G88" i="18"/>
  <c r="G18"/>
  <c r="G20"/>
  <c r="G21"/>
  <c r="G23"/>
  <c r="G14"/>
  <c r="G15"/>
  <c r="G8"/>
  <c r="G7"/>
  <c r="G31" i="19"/>
  <c r="G24"/>
  <c r="G25"/>
  <c r="G29"/>
  <c r="G30"/>
  <c r="G18"/>
  <c r="G6"/>
  <c r="G105" i="2"/>
  <c r="G10"/>
  <c r="G12"/>
  <c r="F105"/>
  <c r="F10"/>
  <c r="F11"/>
  <c r="F12"/>
  <c r="F14" i="18"/>
  <c r="F15"/>
  <c r="F18"/>
  <c r="F19"/>
  <c r="F20"/>
  <c r="F21"/>
  <c r="F22"/>
  <c r="F23"/>
  <c r="F26"/>
  <c r="L41" i="10"/>
  <c r="L42"/>
  <c r="U10" i="9"/>
  <c r="X10"/>
  <c r="AA10"/>
  <c r="AD10"/>
  <c r="AC18"/>
  <c r="W19"/>
  <c r="Y19"/>
  <c r="AA19"/>
  <c r="AC19" s="1"/>
  <c r="AE27"/>
  <c r="AE28" s="1"/>
  <c r="AC28"/>
  <c r="AD28"/>
  <c r="Q35"/>
  <c r="Y35"/>
  <c r="M36"/>
  <c r="O36"/>
  <c r="U36"/>
  <c r="W36"/>
  <c r="Y36"/>
  <c r="N45"/>
  <c r="N46" s="1"/>
  <c r="F46"/>
  <c r="H46"/>
  <c r="J46"/>
  <c r="L46"/>
  <c r="P46"/>
  <c r="R46"/>
  <c r="T46"/>
  <c r="L13" i="10"/>
  <c r="L14"/>
  <c r="L15"/>
  <c r="L17"/>
  <c r="L18"/>
  <c r="L47"/>
  <c r="K55"/>
  <c r="F11" i="11"/>
  <c r="C37" i="20"/>
  <c r="F9" i="3"/>
  <c r="F16"/>
  <c r="F18"/>
  <c r="F8" i="18"/>
  <c r="F9"/>
  <c r="F10"/>
  <c r="F11"/>
  <c r="F12"/>
  <c r="F32"/>
  <c r="F33"/>
  <c r="F34"/>
  <c r="F35"/>
  <c r="F36"/>
  <c r="F37"/>
  <c r="F38"/>
  <c r="F46"/>
  <c r="F63"/>
  <c r="F64"/>
  <c r="F65"/>
  <c r="F66"/>
  <c r="F67"/>
  <c r="F68"/>
  <c r="F69"/>
  <c r="F70"/>
  <c r="F71"/>
  <c r="F72"/>
  <c r="F73"/>
  <c r="F74"/>
  <c r="F87"/>
  <c r="F88"/>
  <c r="F89"/>
  <c r="F6" i="19"/>
  <c r="F8"/>
  <c r="F18"/>
  <c r="F21"/>
  <c r="F22"/>
  <c r="F23"/>
  <c r="F24"/>
  <c r="F25"/>
  <c r="D26"/>
  <c r="F26" s="1"/>
  <c r="F27"/>
  <c r="F28"/>
  <c r="F29"/>
  <c r="F30"/>
  <c r="F31"/>
  <c r="F99" i="2"/>
  <c r="F115"/>
  <c r="F116"/>
  <c r="F120"/>
  <c r="C18" i="20"/>
  <c r="B11"/>
  <c r="B12"/>
  <c r="B14"/>
  <c r="B15"/>
  <c r="B16"/>
  <c r="B17"/>
  <c r="B18"/>
  <c r="B19"/>
  <c r="B20"/>
  <c r="B21"/>
  <c r="C21"/>
  <c r="B22"/>
  <c r="B26"/>
  <c r="B27"/>
  <c r="C27"/>
  <c r="C28"/>
  <c r="B29"/>
  <c r="B30"/>
  <c r="C30"/>
  <c r="B31"/>
  <c r="C33"/>
  <c r="B37"/>
  <c r="C41"/>
  <c r="F43"/>
  <c r="F44"/>
  <c r="F45"/>
  <c r="F49"/>
  <c r="F50"/>
  <c r="F51"/>
  <c r="I48" i="10"/>
  <c r="L22"/>
  <c r="F75" i="18"/>
  <c r="Q36" i="9"/>
  <c r="G17" i="2"/>
  <c r="F103"/>
  <c r="G48"/>
  <c r="N21" i="10"/>
  <c r="E124" i="2"/>
  <c r="F68"/>
  <c r="F17" i="19"/>
  <c r="AE35" i="9"/>
  <c r="J29" i="10"/>
  <c r="N29" s="1"/>
  <c r="L21"/>
  <c r="F41" i="20"/>
  <c r="F8" i="3"/>
  <c r="F30" i="20"/>
  <c r="F10" i="11"/>
  <c r="E40" i="20" s="1"/>
  <c r="G46"/>
  <c r="G26" i="2"/>
  <c r="F26"/>
  <c r="F80"/>
  <c r="G11" i="11"/>
  <c r="F83" i="2"/>
  <c r="G24" i="18"/>
  <c r="L12" i="10"/>
  <c r="F33" i="20"/>
  <c r="F24" i="18"/>
  <c r="C11" i="20"/>
  <c r="C13" s="1"/>
  <c r="C125" i="2"/>
  <c r="C12" i="20"/>
  <c r="G124" i="2"/>
  <c r="E19" i="20"/>
  <c r="G19" s="1"/>
  <c r="F124" i="2"/>
  <c r="G132"/>
  <c r="G131"/>
  <c r="F66"/>
  <c r="F133"/>
  <c r="F57"/>
  <c r="F55"/>
  <c r="G54"/>
  <c r="E14" i="20"/>
  <c r="F132" i="2"/>
  <c r="G45"/>
  <c r="F45"/>
  <c r="G7"/>
  <c r="E13" i="20"/>
  <c r="G13" s="1"/>
  <c r="N26" i="10"/>
  <c r="G52" i="20"/>
  <c r="L26" i="10"/>
  <c r="L25"/>
  <c r="H29"/>
  <c r="N25"/>
  <c r="G103" i="2"/>
  <c r="G11" i="20"/>
  <c r="J30" i="10"/>
  <c r="F129" i="2"/>
  <c r="G129"/>
  <c r="F131"/>
  <c r="G130"/>
  <c r="D14" i="20"/>
  <c r="F14" s="1"/>
  <c r="D12"/>
  <c r="D13" s="1"/>
  <c r="F130" i="2"/>
  <c r="F11" i="20"/>
  <c r="F13" i="18"/>
  <c r="G13"/>
  <c r="G133" i="2"/>
  <c r="D40" i="20"/>
  <c r="L29" i="10"/>
  <c r="G14" i="20"/>
  <c r="F42" i="2"/>
  <c r="G42"/>
  <c r="F12" i="20"/>
  <c r="G13" i="2"/>
  <c r="G30" s="1"/>
  <c r="G12" i="20"/>
  <c r="N19" i="10"/>
  <c r="L19"/>
  <c r="L16"/>
  <c r="L23"/>
  <c r="N23"/>
  <c r="N16"/>
  <c r="N27"/>
  <c r="L27"/>
  <c r="H28"/>
  <c r="H20"/>
  <c r="L20"/>
  <c r="N20"/>
  <c r="H31"/>
  <c r="C35" i="20" l="1"/>
  <c r="C90" i="18"/>
  <c r="C34" i="20" s="1"/>
  <c r="C17"/>
  <c r="C114" i="2"/>
  <c r="T80" i="9"/>
  <c r="N105"/>
  <c r="E17" i="20"/>
  <c r="E114" i="2"/>
  <c r="F29" i="18"/>
  <c r="E91"/>
  <c r="F15" i="20"/>
  <c r="G15"/>
  <c r="N30" i="10"/>
  <c r="L30"/>
  <c r="D98" i="2"/>
  <c r="G98" s="1"/>
  <c r="N28" i="10"/>
  <c r="L28"/>
  <c r="N24"/>
  <c r="L24"/>
  <c r="G40" i="20"/>
  <c r="F40"/>
  <c r="E29"/>
  <c r="G128" i="2"/>
  <c r="F128"/>
  <c r="L31" i="10"/>
  <c r="N31"/>
  <c r="E125" i="2"/>
  <c r="E122"/>
  <c r="F59" i="18"/>
  <c r="D125" i="2"/>
  <c r="D91" i="18"/>
  <c r="D90" s="1"/>
  <c r="D34" i="20" s="1"/>
  <c r="D35" s="1"/>
  <c r="F13" i="2"/>
  <c r="F30" s="1"/>
  <c r="D126"/>
  <c r="C122"/>
  <c r="C16" i="20" s="1"/>
  <c r="D20" i="19"/>
  <c r="D29" i="20" s="1"/>
  <c r="D24" i="10"/>
  <c r="F70" i="2"/>
  <c r="F69" s="1"/>
  <c r="G10" i="11"/>
  <c r="F13" i="20"/>
  <c r="F123" i="2"/>
  <c r="F28" i="20"/>
  <c r="E126" i="2"/>
  <c r="N12" i="10"/>
  <c r="F7" i="18"/>
  <c r="G122" i="2" l="1"/>
  <c r="E16" i="20"/>
  <c r="F122" i="2"/>
  <c r="E20" i="20"/>
  <c r="E117" i="2"/>
  <c r="F29" i="20"/>
  <c r="G29"/>
  <c r="D134" i="2"/>
  <c r="D135" s="1"/>
  <c r="G17" i="20"/>
  <c r="G20" i="19"/>
  <c r="F91" i="18"/>
  <c r="D17" i="20"/>
  <c r="F17" s="1"/>
  <c r="D114" i="2"/>
  <c r="G126"/>
  <c r="F126"/>
  <c r="E134"/>
  <c r="F125"/>
  <c r="G125"/>
  <c r="E90" i="18"/>
  <c r="E35" i="20"/>
  <c r="C117" i="2"/>
  <c r="C20" i="20"/>
  <c r="D32" i="19"/>
  <c r="D31" i="20" s="1"/>
  <c r="F20" i="19"/>
  <c r="F98" i="2"/>
  <c r="F90" i="18" l="1"/>
  <c r="G90"/>
  <c r="E34" i="20"/>
  <c r="D20"/>
  <c r="D117" i="2"/>
  <c r="G35" i="20"/>
  <c r="F35"/>
  <c r="E14" i="19"/>
  <c r="E22" i="20"/>
  <c r="E7" i="19"/>
  <c r="F117" i="2"/>
  <c r="E118"/>
  <c r="F16" i="20"/>
  <c r="G16"/>
  <c r="C14" i="19"/>
  <c r="C22" i="20"/>
  <c r="F114" i="2"/>
  <c r="G134"/>
  <c r="E135"/>
  <c r="F134"/>
  <c r="G20" i="20"/>
  <c r="F20"/>
  <c r="D118" i="2" l="1"/>
  <c r="F118" s="1"/>
  <c r="D14" i="19"/>
  <c r="F14" s="1"/>
  <c r="D22" i="20"/>
  <c r="D8" i="11"/>
  <c r="C23" i="20" s="1"/>
  <c r="D7" i="11"/>
  <c r="C39" i="20" s="1"/>
  <c r="F7" i="11"/>
  <c r="F8"/>
  <c r="F22" i="20"/>
  <c r="F34"/>
  <c r="G34"/>
  <c r="F135" i="2"/>
  <c r="G135"/>
  <c r="E16" i="19"/>
  <c r="G7"/>
  <c r="F7"/>
  <c r="G16" l="1"/>
  <c r="F16"/>
  <c r="E26" i="20"/>
  <c r="E32" i="19"/>
  <c r="E39" i="20"/>
  <c r="F39" s="1"/>
  <c r="G7" i="11"/>
  <c r="E8"/>
  <c r="E7"/>
  <c r="D39" i="20" s="1"/>
  <c r="G8" i="11"/>
  <c r="E23" i="20" s="1"/>
  <c r="D23"/>
  <c r="G14" i="19"/>
  <c r="G22" i="20"/>
  <c r="F26" l="1"/>
  <c r="G26"/>
  <c r="F23"/>
  <c r="G23"/>
  <c r="G32" i="19"/>
  <c r="F32"/>
  <c r="E31" i="20"/>
  <c r="F31" l="1"/>
  <c r="G31"/>
</calcChain>
</file>

<file path=xl/sharedStrings.xml><?xml version="1.0" encoding="utf-8"?>
<sst xmlns="http://schemas.openxmlformats.org/spreadsheetml/2006/main" count="833" uniqueCount="576">
  <si>
    <t>Код рядка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</si>
  <si>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</si>
  <si>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</si>
  <si>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</si>
  <si>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</si>
  <si>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</si>
  <si>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</si>
  <si>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</si>
  <si>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</si>
  <si>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</si>
  <si>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</si>
  <si>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</si>
  <si>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</si>
  <si>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</si>
  <si>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</si>
  <si>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</si>
  <si>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</si>
  <si>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</si>
  <si>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</si>
  <si>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 xml:space="preserve">прибуток </t>
  </si>
  <si>
    <t>збиток</t>
  </si>
  <si>
    <t>Резервний фонд</t>
  </si>
  <si>
    <t>неустойки (штрафи, пені)</t>
  </si>
  <si>
    <t>Інші операційні витрати</t>
  </si>
  <si>
    <t>Факт минулого року</t>
  </si>
  <si>
    <t>Виручка від реалізації основних фондів</t>
  </si>
  <si>
    <t>на початок періоду</t>
  </si>
  <si>
    <t>Чистий грошовий потік</t>
  </si>
  <si>
    <t>Забезпечення</t>
  </si>
  <si>
    <t>х</t>
  </si>
  <si>
    <t>витрати на зв’язок</t>
  </si>
  <si>
    <t>витрати на оплату праці</t>
  </si>
  <si>
    <t>відрахування на соціальні заходи</t>
  </si>
  <si>
    <t>№ з/п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</si>
  <si>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</si>
  <si>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</si>
  <si>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</si>
  <si>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</si>
  <si>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</si>
  <si>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</si>
  <si>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</si>
  <si>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витрати на електроенергію</t>
  </si>
  <si>
    <t xml:space="preserve">витрати на паливо </t>
  </si>
  <si>
    <t>Зобов'язання</t>
  </si>
  <si>
    <t xml:space="preserve">Сума, валюта за договорами </t>
  </si>
  <si>
    <t>Процентна ставка</t>
  </si>
  <si>
    <t>Розвиток виробництва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</si>
  <si>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</si>
  <si>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</si>
  <si>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>(посада)</t>
  </si>
  <si>
    <t>(підпис)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</si>
  <si>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</si>
  <si>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</si>
  <si>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</si>
  <si>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</si>
  <si>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Заборгованість на останню дату</t>
  </si>
  <si>
    <t>Бюджетне фінансування</t>
  </si>
  <si>
    <t>Дата видачі / погашення (графік)</t>
  </si>
  <si>
    <t xml:space="preserve">      1. Дані про підприємство, персонал та фонд заробітної плати</t>
  </si>
  <si>
    <t>кредити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</si>
  <si>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</si>
  <si>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</si>
  <si>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</si>
  <si>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</si>
  <si>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</si>
  <si>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</si>
  <si>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</si>
  <si>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</si>
  <si>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</si>
  <si>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</si>
  <si>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Усього витрат</t>
  </si>
  <si>
    <t>облігації</t>
  </si>
  <si>
    <t>Інформація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</si>
  <si>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</si>
  <si>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</si>
  <si>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</si>
  <si>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</si>
  <si>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</si>
  <si>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</si>
  <si>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</si>
  <si>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Середньооблікова чисельність осіб, у тому числі:</t>
  </si>
  <si>
    <t>План минулого року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</si>
  <si>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</si>
  <si>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</si>
  <si>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</si>
  <si>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</si>
  <si>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</si>
  <si>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Доходи/витрати від фінансової та інвестиційної діяльності</t>
  </si>
  <si>
    <t>Грошові кошти на початок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</si>
  <si>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</si>
  <si>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</si>
  <si>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</si>
  <si>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</si>
  <si>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</si>
  <si>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</si>
  <si>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</si>
  <si>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</si>
  <si>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</si>
  <si>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</si>
  <si>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</si>
  <si>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</si>
  <si>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</si>
  <si>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</si>
  <si>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</si>
  <si>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</si>
  <si>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</si>
  <si>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</si>
  <si>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</si>
  <si>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</si>
  <si>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</si>
  <si>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>Коефіцієнти рентабельності та прибутковості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</si>
  <si>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</si>
  <si>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</si>
  <si>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</si>
  <si>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</si>
  <si>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</si>
  <si>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</si>
  <si>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</si>
  <si>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</si>
  <si>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</si>
  <si>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</si>
  <si>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</si>
  <si>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</si>
  <si>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</si>
  <si>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</si>
  <si>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</si>
  <si>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</si>
  <si>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</si>
  <si>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</si>
  <si>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</si>
  <si>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</si>
  <si>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</si>
  <si>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</si>
  <si>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</si>
  <si>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</si>
  <si>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2145/1</t>
  </si>
  <si>
    <t>2145/2</t>
  </si>
  <si>
    <t>4010</t>
  </si>
  <si>
    <t>Таблиця 4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</si>
  <si>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</si>
  <si>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</si>
  <si>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</si>
  <si>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</si>
  <si>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Елементи операційних витрат</t>
  </si>
  <si>
    <t>тис. гривень (без ПДВ)</t>
  </si>
  <si>
    <t>Факт</t>
  </si>
  <si>
    <t>ЗВІТ</t>
  </si>
  <si>
    <t xml:space="preserve">ПРО ВИКОНАННЯ ФІНАНСОВОГО ПЛАНУ ПІДПРИЄМСТВА </t>
  </si>
  <si>
    <t>Продовження додатка 3</t>
  </si>
  <si>
    <t>План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</si>
  <si>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</si>
  <si>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</si>
  <si>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</si>
  <si>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</si>
  <si>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</si>
  <si>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</si>
  <si>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>Найменування об’єкта</t>
  </si>
  <si>
    <t>Інші поточні податки, збори, обов'язкові платежі до державного та місцевих бюджетів, у тому числі:</t>
  </si>
  <si>
    <t xml:space="preserve">          </t>
  </si>
  <si>
    <t>Коди</t>
  </si>
  <si>
    <t>Таблиця 6</t>
  </si>
  <si>
    <t>Неконтрольована частка</t>
  </si>
  <si>
    <t xml:space="preserve">план </t>
  </si>
  <si>
    <t>Валовий прибуток/збиток</t>
  </si>
  <si>
    <t>Дивіденди/відрахування частини чистого прибутку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</si>
  <si>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</si>
  <si>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</si>
  <si>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</si>
  <si>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</si>
  <si>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</si>
  <si>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</si>
  <si>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</si>
  <si>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</si>
  <si>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</si>
  <si>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</si>
  <si>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</si>
  <si>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</si>
  <si>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</si>
  <si>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</si>
  <si>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Продовження  таблиці 3</t>
  </si>
  <si>
    <t xml:space="preserve">вплив зміни валютних курсів на залишок коштів </t>
  </si>
  <si>
    <t>Відхилення,  +/–</t>
  </si>
  <si>
    <t>Виконання, %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</si>
  <si>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</si>
  <si>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</si>
  <si>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</si>
  <si>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</si>
  <si>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</si>
  <si>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</si>
  <si>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</si>
  <si>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</si>
  <si>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</si>
  <si>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</si>
  <si>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</si>
  <si>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Незавершене будівництво на початок планового року</t>
  </si>
  <si>
    <t xml:space="preserve">у тому числі 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</si>
  <si>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</si>
  <si>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</si>
  <si>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</si>
  <si>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</si>
  <si>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</si>
  <si>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</si>
  <si>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</si>
  <si>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</si>
  <si>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</si>
  <si>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 xml:space="preserve">      Загальна інформація про підприємство (резюме)</t>
  </si>
  <si>
    <t>Плановий рік, усього</t>
  </si>
  <si>
    <t>План звітного періоду</t>
  </si>
  <si>
    <t>Факт звітного періоду</t>
  </si>
  <si>
    <t xml:space="preserve">                   (підпис)</t>
  </si>
  <si>
    <t xml:space="preserve">(ініціали, прізвище)    </t>
  </si>
  <si>
    <t>Одиниця виміру, тис. гривень</t>
  </si>
  <si>
    <t>Фонд оплати праці, тис. гривень,                           у тому числі: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</si>
  <si>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</si>
  <si>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</si>
  <si>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</si>
  <si>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</si>
  <si>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Рік початку        і закінчення будівництва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</si>
  <si>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</si>
  <si>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</si>
  <si>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</si>
  <si>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</si>
  <si>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</si>
  <si>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</si>
  <si>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</si>
  <si>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</si>
  <si>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(    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</si>
  <si>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</si>
  <si>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зміна ціни одиниці  (вартості продукції/     наданих послуг)</t>
  </si>
  <si>
    <t>Інші податки, збори, обов'язкові платежі до державного та місцевих бюджетів</t>
  </si>
  <si>
    <r>
      <t>у тому числі:</t>
    </r>
    <r>
      <rPr>
        <i/>
        <sz val="11"/>
        <rFont val="Times New Roman"/>
        <family val="1"/>
        <charset val="204"/>
      </rPr>
      <t xml:space="preserve"> </t>
    </r>
  </si>
  <si>
    <t xml:space="preserve">        (підпис)</t>
  </si>
  <si>
    <t>М. П.</t>
  </si>
  <si>
    <t>в тому числі:</t>
  </si>
  <si>
    <t>в тому числі</t>
  </si>
  <si>
    <t>Факт за відповідний період минулого року</t>
  </si>
  <si>
    <t>Звітний період з наростаючим підсумком</t>
  </si>
  <si>
    <t>Податок на додану вартість нарахований/до відшкодування  (з мінусом)</t>
  </si>
  <si>
    <t>Відрахування частини чистого прибутку</t>
  </si>
  <si>
    <t>внески до статутного капіталу (розшифрувати)</t>
  </si>
  <si>
    <t>Коефіцієнт рентабельності активів
(чистий фінансовий результат, рядок 1200 / вартість активів, рядок 6030)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</si>
  <si>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</si>
  <si>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</si>
  <si>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 xml:space="preserve">      2. Інформація про бізнес підприємства (код рядка 1000 фінансового плану)</t>
  </si>
  <si>
    <t xml:space="preserve">     3. Діючі фінансові зобов'язання підприємства</t>
  </si>
  <si>
    <t xml:space="preserve">      4. Інформація щодо отримання та повернення залучених коштів</t>
  </si>
  <si>
    <t>5. Витрати, пов'язані з використанням власних службових автомобілів (у складі адміністративних витрат, рядок 1041)</t>
  </si>
  <si>
    <t>6. Витрати на оренду службових автомобілів (у складі адміністративних витрат, рядок 1042)</t>
  </si>
  <si>
    <t>7. Джерела капітальних інвестицій</t>
  </si>
  <si>
    <t>За рахунок прибутку, який залишається в розпорядженні підприємства</t>
  </si>
  <si>
    <t>За рахунок амортизаційних відрахувань</t>
  </si>
  <si>
    <t>УСЬОГО</t>
  </si>
  <si>
    <t>державний бюджет</t>
  </si>
  <si>
    <t xml:space="preserve">     надходження коштів (розшифрувати)</t>
  </si>
  <si>
    <t xml:space="preserve">     використання коштів (розшифрувати)</t>
  </si>
  <si>
    <t>обласний бюджет</t>
  </si>
  <si>
    <t>____________</t>
  </si>
  <si>
    <t>8. Капітальне будівництво (рядок 4010 таблиці 4)</t>
  </si>
  <si>
    <t>інші</t>
  </si>
  <si>
    <t>чистий дохід  від реалізації продукції (товарів, робіт, послуг)</t>
  </si>
  <si>
    <t>кількість продукції/             наданих послуг</t>
  </si>
  <si>
    <t>Виручка від реалізації товарів робіт, послуг</t>
  </si>
  <si>
    <t>3010</t>
  </si>
  <si>
    <t>3020</t>
  </si>
  <si>
    <t>Отримання короткострокових кредитів</t>
  </si>
  <si>
    <t>3030</t>
  </si>
  <si>
    <t>3040</t>
  </si>
  <si>
    <t>3050</t>
  </si>
  <si>
    <t>Видатки грошових коштів операційної діяльності</t>
  </si>
  <si>
    <t>3060</t>
  </si>
  <si>
    <t>Розрахунки за товари, роботи та послуги</t>
  </si>
  <si>
    <t>3070</t>
  </si>
  <si>
    <t>Розрахунки з оплати праці</t>
  </si>
  <si>
    <t>3080</t>
  </si>
  <si>
    <t>Повернення короткострокових кредитів</t>
  </si>
  <si>
    <t>3090</t>
  </si>
  <si>
    <t>3100</t>
  </si>
  <si>
    <r>
      <t xml:space="preserve">Інші витрати </t>
    </r>
    <r>
      <rPr>
        <i/>
        <sz val="12"/>
        <rFont val="Times New Roman"/>
        <family val="1"/>
        <charset val="204"/>
      </rPr>
      <t>(розшифрувати)</t>
    </r>
  </si>
  <si>
    <t>3110</t>
  </si>
  <si>
    <t>3120</t>
  </si>
  <si>
    <t>Надходження грошових коштів від операційної діяльності</t>
  </si>
  <si>
    <t>3000</t>
  </si>
  <si>
    <t>Характеризує ефективність використання основних засобів</t>
  </si>
  <si>
    <t>3260/1</t>
  </si>
  <si>
    <t>3260/2</t>
  </si>
  <si>
    <t>амортизація осн. засобів і нематеріальних активів</t>
  </si>
  <si>
    <t>Показник фондовіддачі</t>
  </si>
  <si>
    <t>Грошові кошти на кінець періоду</t>
  </si>
  <si>
    <t>відхилен-ня,  +/–</t>
  </si>
  <si>
    <t>виконан-ня, %</t>
  </si>
  <si>
    <r>
      <t xml:space="preserve">Витрати на збут, </t>
    </r>
    <r>
      <rPr>
        <sz val="14"/>
        <rFont val="Times New Roman"/>
        <family val="1"/>
        <charset val="204"/>
      </rPr>
      <t>у тому числі:</t>
    </r>
  </si>
  <si>
    <r>
      <t>Чистий  фінансовий результат,</t>
    </r>
    <r>
      <rPr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у тому числі:</t>
    </r>
  </si>
  <si>
    <r>
      <t>Інші фонди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</si>
  <si>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Інші цілі </t>
    </r>
    <r>
      <rPr>
        <i/>
        <sz val="12"/>
        <rFont val="Times New Roman"/>
        <family val="1"/>
        <charset val="204"/>
      </rPr>
      <t>(розшифрувати)</t>
    </r>
  </si>
  <si>
    <t>Надходження грошових коштів від інвестиційної діяльності</t>
  </si>
  <si>
    <t>Видатки грошових коштів інвестиційної діяльності</t>
  </si>
  <si>
    <t>3250</t>
  </si>
  <si>
    <t>3210</t>
  </si>
  <si>
    <t>Виручка від реалізації нематеріальних активів</t>
  </si>
  <si>
    <t>3220</t>
  </si>
  <si>
    <t>Надходження від продажу акцій та облігацій</t>
  </si>
  <si>
    <t>3230</t>
  </si>
  <si>
    <r>
      <t>Інші надходження</t>
    </r>
    <r>
      <rPr>
        <i/>
        <sz val="12"/>
        <rFont val="Times New Roman"/>
        <family val="1"/>
        <charset val="204"/>
      </rPr>
      <t xml:space="preserve"> (розшифрувати)</t>
    </r>
  </si>
  <si>
    <t>3240</t>
  </si>
  <si>
    <r>
      <t xml:space="preserve">Придбання (створення) основних засобів, в тому числі за рахунок внесків до статутного капіталу </t>
    </r>
    <r>
      <rPr>
        <i/>
        <sz val="12"/>
        <rFont val="Times New Roman"/>
        <family val="1"/>
        <charset val="204"/>
      </rPr>
      <t>(розшифрувати)</t>
    </r>
  </si>
  <si>
    <t>3260</t>
  </si>
  <si>
    <r>
      <t xml:space="preserve">Капітальне будівництво, в тому числі за рахунок внесків до статутного капіталу </t>
    </r>
    <r>
      <rPr>
        <i/>
        <sz val="12"/>
        <rFont val="Times New Roman"/>
        <family val="1"/>
        <charset val="204"/>
      </rPr>
      <t xml:space="preserve">(розшифрувати)  </t>
    </r>
  </si>
  <si>
    <t>3270</t>
  </si>
  <si>
    <t>3280</t>
  </si>
  <si>
    <t>3290</t>
  </si>
  <si>
    <t>3300</t>
  </si>
  <si>
    <r>
      <t>Придбання (створення) нематеріальних активів</t>
    </r>
    <r>
      <rPr>
        <i/>
        <sz val="12"/>
        <rFont val="Times New Roman"/>
        <family val="1"/>
        <charset val="204"/>
      </rPr>
      <t xml:space="preserve"> (розшифрувати) </t>
    </r>
  </si>
  <si>
    <t>3310</t>
  </si>
  <si>
    <t>Надходження грошових коштів від фінансової діяльності</t>
  </si>
  <si>
    <t>3400</t>
  </si>
  <si>
    <t>Власного капіталу</t>
  </si>
  <si>
    <t>3410</t>
  </si>
  <si>
    <t>3420</t>
  </si>
  <si>
    <t>3420/1</t>
  </si>
  <si>
    <t>3420/2</t>
  </si>
  <si>
    <t>3420/3</t>
  </si>
  <si>
    <t>3430</t>
  </si>
  <si>
    <t>3430/1</t>
  </si>
  <si>
    <t>3430/2</t>
  </si>
  <si>
    <t>3430/3</t>
  </si>
  <si>
    <r>
      <t xml:space="preserve">Цільове фінансування </t>
    </r>
    <r>
      <rPr>
        <i/>
        <sz val="12"/>
        <rFont val="Times New Roman"/>
        <family val="1"/>
        <charset val="204"/>
      </rPr>
      <t xml:space="preserve"> (розшифрувати)</t>
    </r>
  </si>
  <si>
    <t>3440</t>
  </si>
  <si>
    <r>
      <t>Інші надходження</t>
    </r>
    <r>
      <rPr>
        <i/>
        <sz val="12"/>
        <rFont val="Times New Roman"/>
        <family val="1"/>
        <charset val="204"/>
      </rPr>
      <t xml:space="preserve"> (розшифрувати) </t>
    </r>
  </si>
  <si>
    <t>3450</t>
  </si>
  <si>
    <t>Видатки грошових коштів фінансової діяльності</t>
  </si>
  <si>
    <t>3460</t>
  </si>
  <si>
    <t>Сплата дивідендів на комунальну частку/відрахувань частини чистого прибутку</t>
  </si>
  <si>
    <t>3470</t>
  </si>
  <si>
    <t>3480</t>
  </si>
  <si>
    <t>3480/1</t>
  </si>
  <si>
    <t>3480/2</t>
  </si>
  <si>
    <t>3480/3</t>
  </si>
  <si>
    <t>3490</t>
  </si>
  <si>
    <t>3490/1</t>
  </si>
  <si>
    <t>3490/2</t>
  </si>
  <si>
    <t>3490/3</t>
  </si>
  <si>
    <t>3500</t>
  </si>
  <si>
    <t>3510</t>
  </si>
  <si>
    <r>
      <t xml:space="preserve">Отримання коштів  за довгостроковими зобов'язаннями, </t>
    </r>
    <r>
      <rPr>
        <i/>
        <sz val="12"/>
        <rFont val="Times New Roman"/>
        <family val="1"/>
        <charset val="204"/>
      </rPr>
      <t>у тому числі:</t>
    </r>
  </si>
  <si>
    <r>
      <t xml:space="preserve">Отримання коштів за короткостроковими зобов'язаннями, </t>
    </r>
    <r>
      <rPr>
        <i/>
        <sz val="11"/>
        <rFont val="Times New Roman"/>
        <family val="1"/>
        <charset val="204"/>
      </rPr>
      <t>у тому числі:</t>
    </r>
  </si>
  <si>
    <r>
      <t xml:space="preserve">Повернення коштів  за довгостроковими зобов'язаннями, </t>
    </r>
    <r>
      <rPr>
        <i/>
        <sz val="12"/>
        <rFont val="Times New Roman"/>
        <family val="1"/>
        <charset val="204"/>
      </rPr>
      <t>у тому числі:</t>
    </r>
  </si>
  <si>
    <r>
      <t>Повернення коштів за короткостроковими зобов'язаннями,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у тому числі:</t>
    </r>
  </si>
  <si>
    <r>
      <t>Цільове фінансування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</si>
  <si>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Аванси одержані </t>
    </r>
    <r>
      <rPr>
        <i/>
        <sz val="12"/>
        <rFont val="Times New Roman"/>
        <family val="1"/>
        <charset val="204"/>
      </rPr>
      <t>(розшифрувати)</t>
    </r>
  </si>
  <si>
    <t xml:space="preserve"> відсотків </t>
  </si>
  <si>
    <t xml:space="preserve"> дивідендів</t>
  </si>
  <si>
    <t>3330</t>
  </si>
  <si>
    <t>3320</t>
  </si>
  <si>
    <t>3320/1</t>
  </si>
  <si>
    <t>3320/2</t>
  </si>
  <si>
    <r>
      <t>капітальне будівництво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</si>
  <si>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придбання (виготовлення) інших необоротних матеріальних активів 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</si>
  <si>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придбання (створення) нематеріальних активів 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</si>
  <si>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модернізація, модифікація (добудова, дообладнання, реконструкція) основних засобів </t>
    </r>
    <r>
      <rPr>
        <i/>
        <sz val="12"/>
        <rFont val="Times New Roman"/>
        <family val="1"/>
        <charset val="204"/>
      </rPr>
      <t xml:space="preserve"> (розшифрувати)</t>
    </r>
  </si>
  <si>
    <t>_______</t>
  </si>
  <si>
    <t>фінансування капіталь-них інвести-цій (оплата грошовими коштами), усього</t>
  </si>
  <si>
    <t>Фондовіддача (вартість виробленої продукції/балансова вартість основних виробничих фондів)  відношення вартості виробленої продукції до первісної середньорічної вартості основних виробничих фондів</t>
  </si>
  <si>
    <t>Госпрозрахункові кошти:</t>
  </si>
  <si>
    <t>знесення, обрізка дерев, догляд за газонами</t>
  </si>
  <si>
    <t>виручка від реалізації квітів, товарів, робіт, послуг</t>
  </si>
  <si>
    <t>вода та водовідведення</t>
  </si>
  <si>
    <t>автопослуги</t>
  </si>
  <si>
    <t>МШП</t>
  </si>
  <si>
    <t>запчастини</t>
  </si>
  <si>
    <t>проїзні квитки</t>
  </si>
  <si>
    <t>витрати на придбання канцтоварів</t>
  </si>
  <si>
    <t>плата за обслуговування банку</t>
  </si>
  <si>
    <t>сплата податків (за землю, за воду, за забруднення)</t>
  </si>
  <si>
    <t>податок на землю</t>
  </si>
  <si>
    <t>КП "Зеленбуд" ЖМР</t>
  </si>
  <si>
    <t>податок на додану вартість</t>
  </si>
  <si>
    <t>податок з доходів фізичних осіб</t>
  </si>
  <si>
    <t>плата за забруднення та використання води</t>
  </si>
  <si>
    <t>Єдиний внесок на загальнообов'язкове державне соціальне страхування</t>
  </si>
  <si>
    <t>Комунальне підприємство</t>
  </si>
  <si>
    <t>Богунський район</t>
  </si>
  <si>
    <t>Житомирська міська рада</t>
  </si>
  <si>
    <t>Прибирання сміття, боротьба з забрудненням та подібні види діяльності</t>
  </si>
  <si>
    <t>Комунальна власність</t>
  </si>
  <si>
    <t>м. Житомир, пров. Кавалерійський, 13</t>
  </si>
  <si>
    <t>55-21-47, 55-45-31</t>
  </si>
  <si>
    <t>Керівник управління комунального господарства міської ради</t>
  </si>
  <si>
    <t>ВАЗ 21043</t>
  </si>
  <si>
    <t>об'їзд об'єктів</t>
  </si>
  <si>
    <t>Обрізування крон дерев</t>
  </si>
  <si>
    <t>Знесення аварійних дерев</t>
  </si>
  <si>
    <t>навчання персоналу</t>
  </si>
  <si>
    <t>комунальні послуги</t>
  </si>
  <si>
    <t>влаштування квітників</t>
  </si>
  <si>
    <t>передплата періодичних видань</t>
  </si>
  <si>
    <t>Викошування газонів</t>
  </si>
  <si>
    <t>програмне  забезпечення</t>
  </si>
  <si>
    <t>3100/1</t>
  </si>
  <si>
    <t>3100/2</t>
  </si>
  <si>
    <t>3100/3</t>
  </si>
  <si>
    <t>3100/4</t>
  </si>
  <si>
    <t>3100/5</t>
  </si>
  <si>
    <t>3100/6</t>
  </si>
  <si>
    <r>
      <t xml:space="preserve">Інші витрати </t>
    </r>
    <r>
      <rPr>
        <i/>
        <sz val="12"/>
        <rFont val="Times New Roman"/>
        <family val="1"/>
        <charset val="204"/>
      </rPr>
      <t>(розшифрувати):</t>
    </r>
  </si>
  <si>
    <t>послуги  субпідряду</t>
  </si>
  <si>
    <t>рік</t>
  </si>
  <si>
    <r>
      <t>Платежі до бюджету</t>
    </r>
    <r>
      <rPr>
        <i/>
        <sz val="12"/>
        <rFont val="Times New Roman"/>
        <family val="1"/>
        <charset val="204"/>
      </rPr>
      <t xml:space="preserve"> :(розшифрувати)</t>
    </r>
  </si>
  <si>
    <t>Плановий рік</t>
  </si>
  <si>
    <t>Фактично  за  звітний  період</t>
  </si>
  <si>
    <t>на  придбання  та  встановлення дитячого ігрового  майданчика</t>
  </si>
  <si>
    <t>-</t>
  </si>
  <si>
    <t>Витрати  на  оплату  авансів, повернення авансів</t>
  </si>
  <si>
    <t>3110/1</t>
  </si>
  <si>
    <t>3110/2</t>
  </si>
  <si>
    <t>Фактично  за   відповідний  період  минулого  року</t>
  </si>
  <si>
    <t>План  з  початку  року</t>
  </si>
  <si>
    <t>Інші  витрати  на збут( обслуговування  касового  апарату)</t>
  </si>
  <si>
    <t>Валовий  прибуток (збиток)</t>
  </si>
  <si>
    <r>
      <t xml:space="preserve">місцеві податки та збори </t>
    </r>
    <r>
      <rPr>
        <i/>
        <sz val="12"/>
        <rFont val="Times New Roman"/>
        <family val="1"/>
        <charset val="204"/>
      </rPr>
      <t>(екологічний податок )</t>
    </r>
  </si>
  <si>
    <r>
      <t>інші платежі</t>
    </r>
    <r>
      <rPr>
        <i/>
        <sz val="12"/>
        <rFont val="Times New Roman"/>
        <family val="1"/>
        <charset val="204"/>
      </rPr>
      <t xml:space="preserve"> ( військовий збір)</t>
    </r>
  </si>
  <si>
    <t>військовий збір</t>
  </si>
  <si>
    <t>9.  План    використання   бюджетних  коштів ,     (тис.гривень  з  ПДВ)</t>
  </si>
  <si>
    <t>страхування   автомобіля</t>
  </si>
  <si>
    <t>проїзні  квитки</t>
  </si>
  <si>
    <t>податок на прибуток , частина   чистого  прибутку</t>
  </si>
  <si>
    <t>Відхилення                       (+,-)</t>
  </si>
  <si>
    <t>інші  витрати , в  т.числі:</t>
  </si>
  <si>
    <t>місцевий бюджет</t>
  </si>
  <si>
    <t>1018/1</t>
  </si>
  <si>
    <t>1018/2</t>
  </si>
  <si>
    <t>1018/3</t>
  </si>
  <si>
    <t>природоохоронні  заходи "Ліквідація  наслідків  буреломів, сніговалів, вітровалів"</t>
  </si>
  <si>
    <t>1019/1</t>
  </si>
  <si>
    <t>1019/2</t>
  </si>
  <si>
    <t>1019/3</t>
  </si>
  <si>
    <t>О.В.Волокіта</t>
  </si>
  <si>
    <t xml:space="preserve">  О. В.Волокіта</t>
  </si>
  <si>
    <t xml:space="preserve">                                                          (посада)</t>
  </si>
  <si>
    <t xml:space="preserve">                                                                 (посада)</t>
  </si>
  <si>
    <t xml:space="preserve">                             (посада)</t>
  </si>
  <si>
    <r>
      <t xml:space="preserve">                                          </t>
    </r>
    <r>
      <rPr>
        <vertAlign val="superscript"/>
        <sz val="14"/>
        <rFont val="Times New Roman"/>
        <family val="1"/>
        <charset val="204"/>
      </rPr>
      <t>(посада)                                                                                     (підпис)                                                            (ініціали, прізвище)</t>
    </r>
  </si>
  <si>
    <t xml:space="preserve">Директор </t>
  </si>
  <si>
    <t>Директор</t>
  </si>
  <si>
    <t>незавершені  капітальні  інвестиції (вирощування  довгострокових  біологічних  активів)</t>
  </si>
  <si>
    <t xml:space="preserve">інші </t>
  </si>
  <si>
    <t xml:space="preserve">   </t>
  </si>
  <si>
    <t xml:space="preserve"> Волокіта  О.В.</t>
  </si>
  <si>
    <r>
      <t xml:space="preserve">Директор </t>
    </r>
    <r>
      <rPr>
        <sz val="14"/>
        <rFont val="Times New Roman"/>
        <family val="1"/>
        <charset val="204"/>
      </rPr>
      <t xml:space="preserve">                                       ___________                             О.В.Волокіта</t>
    </r>
  </si>
  <si>
    <t>витрати на паливо та  електроенергію</t>
  </si>
  <si>
    <t>Вирощування  довгострокових  біологічних  активів</t>
  </si>
  <si>
    <t>1031/1</t>
  </si>
  <si>
    <t>утримання та  поточний  ремонт  об'єктів благоустрою, озеленення</t>
  </si>
  <si>
    <t>1031/2</t>
  </si>
  <si>
    <t>1031/3</t>
  </si>
  <si>
    <t>природоохоронні заходи "Ліквідація  наслідків буреломів, сніговалів, вітровалів"</t>
  </si>
  <si>
    <t>Собівартість реалізованої продукції (товарів, робіт, послуг) в тому числі:</t>
  </si>
  <si>
    <t>1018/4</t>
  </si>
  <si>
    <t>1018/5</t>
  </si>
  <si>
    <r>
      <t>Інші  витрати</t>
    </r>
    <r>
      <rPr>
        <sz val="14"/>
        <rFont val="Times New Roman"/>
        <family val="1"/>
        <charset val="204"/>
      </rPr>
      <t xml:space="preserve"> (розшифрувати),у тому  числі:</t>
    </r>
  </si>
  <si>
    <t>безоплатно  отримання  запаси  не  пов'язані з господарською  діяльністю</t>
  </si>
  <si>
    <t>витрати на реаліз. багаторічних  рослин</t>
  </si>
  <si>
    <t>миючі  засоби</t>
  </si>
  <si>
    <t>охорона об'єкта</t>
  </si>
  <si>
    <t>Утримання  та  поточний  ремонт  спортивних  майданчиків</t>
  </si>
  <si>
    <t>Утримання  громадських  вбиралень</t>
  </si>
  <si>
    <t>1031/4</t>
  </si>
  <si>
    <t>1031/5</t>
  </si>
  <si>
    <r>
      <t xml:space="preserve">Чистий дохід від реалізації продукції (товарів, робіт, послуг) </t>
    </r>
    <r>
      <rPr>
        <i/>
        <sz val="14"/>
        <rFont val="Times New Roman"/>
        <family val="1"/>
        <charset val="204"/>
      </rPr>
      <t>(розшифрувати)</t>
    </r>
  </si>
  <si>
    <r>
      <t>Інші операційні доходи</t>
    </r>
    <r>
      <rPr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(розшифрувати)</t>
    </r>
    <r>
      <rPr>
        <sz val="14"/>
        <rFont val="Times New Roman"/>
        <family val="1"/>
        <charset val="204"/>
      </rPr>
      <t>, у тому числі:</t>
    </r>
  </si>
  <si>
    <r>
      <t>Адміністративні витрати,</t>
    </r>
    <r>
      <rPr>
        <sz val="14"/>
        <rFont val="Times New Roman"/>
        <family val="1"/>
        <charset val="204"/>
      </rPr>
      <t xml:space="preserve"> у тому числі:</t>
    </r>
  </si>
  <si>
    <r>
      <t>Інші операційні витрати, усього,</t>
    </r>
    <r>
      <rPr>
        <sz val="14"/>
        <rFont val="Times New Roman"/>
        <family val="1"/>
        <charset val="204"/>
      </rPr>
      <t xml:space="preserve"> у тому числі:</t>
    </r>
  </si>
  <si>
    <r>
      <t>Дохід від участі в капіталі</t>
    </r>
    <r>
      <rPr>
        <i/>
        <sz val="14"/>
        <rFont val="Times New Roman"/>
        <family val="1"/>
        <charset val="204"/>
      </rPr>
      <t xml:space="preserve"> (розшифрувати)</t>
    </r>
  </si>
  <si>
    <r>
      <t>Інші фінансові доходи</t>
    </r>
    <r>
      <rPr>
        <i/>
        <sz val="14"/>
        <rFont val="Times New Roman"/>
        <family val="1"/>
        <charset val="204"/>
      </rPr>
      <t xml:space="preserve"> (розшифрувати)</t>
    </r>
  </si>
  <si>
    <r>
      <t>Втрати від участі в капіталі</t>
    </r>
    <r>
      <rPr>
        <i/>
        <sz val="14"/>
        <rFont val="Times New Roman"/>
        <family val="1"/>
        <charset val="204"/>
      </rPr>
      <t xml:space="preserve"> (розшифрувати)</t>
    </r>
  </si>
  <si>
    <r>
      <t xml:space="preserve">Фінансові витрати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</si>
  <si>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доходи </t>
    </r>
    <r>
      <rPr>
        <b/>
        <i/>
        <sz val="14"/>
        <rFont val="Times New Roman"/>
        <family val="1"/>
        <charset val="204"/>
      </rPr>
      <t>(розшифрувати)</t>
    </r>
    <r>
      <rPr>
        <b/>
        <sz val="14"/>
        <rFont val="Times New Roman"/>
        <family val="1"/>
        <charset val="204"/>
      </rPr>
      <t>, у тому числі: дохід  безоплатно  отриманих  активів</t>
    </r>
  </si>
  <si>
    <t>Інші операційні доходи/витрати (рядок 1030 - рядок 1080)</t>
  </si>
  <si>
    <t>Доходи/витрати від фінансової та інвестиційної діяльності (рядок 1110 + рядок 1120 - рядок 1130 - рядок 1140)</t>
  </si>
  <si>
    <t>Інші доходи/витрати (рядок 1150 - рядок 1160)</t>
  </si>
  <si>
    <t>профнески</t>
  </si>
  <si>
    <t>інші  операційні  на виконання  заходів  міської  цільової програми, всього , у  тому  числі:</t>
  </si>
  <si>
    <t>1081/2</t>
  </si>
  <si>
    <t>1081/3</t>
  </si>
  <si>
    <t>1081/4</t>
  </si>
  <si>
    <t>1081/5</t>
  </si>
  <si>
    <t>1081/6</t>
  </si>
  <si>
    <t>1081/7</t>
  </si>
  <si>
    <t>1081/8</t>
  </si>
  <si>
    <t>1081/9</t>
  </si>
  <si>
    <t>1081/11</t>
  </si>
  <si>
    <t>1081/12</t>
  </si>
  <si>
    <t>1081/13</t>
  </si>
  <si>
    <t>1081/14</t>
  </si>
  <si>
    <t>1081/15</t>
  </si>
  <si>
    <t>1081/16</t>
  </si>
  <si>
    <t>1081/17</t>
  </si>
  <si>
    <t>1081/18</t>
  </si>
  <si>
    <t>1081/19</t>
  </si>
  <si>
    <t>1081/20</t>
  </si>
  <si>
    <t xml:space="preserve">витрати на багаторічні  рослини </t>
  </si>
  <si>
    <t>Інші</t>
  </si>
  <si>
    <t>МНМА</t>
  </si>
  <si>
    <t>1081/22</t>
  </si>
  <si>
    <t>відрахування на  соціальні  заходи</t>
  </si>
  <si>
    <t xml:space="preserve">відшкодування  збитку </t>
  </si>
  <si>
    <t>інші адміністративні витрати, послуги</t>
  </si>
  <si>
    <t>адміністративне правопорушення</t>
  </si>
  <si>
    <t>амортизація  нематеріальних  активів</t>
  </si>
  <si>
    <t>захоронення  шляхового  змету</t>
  </si>
  <si>
    <t>медикаменти, медичні та інші  послуги</t>
  </si>
  <si>
    <t>Посадка  квітів  однолітніх  та  дворічних</t>
  </si>
  <si>
    <t>Посадка  кущів</t>
  </si>
  <si>
    <t>Посів газону</t>
  </si>
  <si>
    <t>оприбуткування  металобрухту</t>
  </si>
  <si>
    <t>повернення  суд. збору</t>
  </si>
  <si>
    <t>дохід безоплатно отриманих активів</t>
  </si>
  <si>
    <t>1081/1</t>
  </si>
  <si>
    <t>1081/10</t>
  </si>
  <si>
    <t>3110/3</t>
  </si>
  <si>
    <t xml:space="preserve">ремонт комп'ютерної техніки </t>
  </si>
  <si>
    <t>судовий збір (аван.внесок)</t>
  </si>
  <si>
    <t>заходи щодо обслуговування флагштоку та інші заходи по оформленню міста, тощо</t>
  </si>
  <si>
    <t>Технічне переоснащення котельні за адресою: м.Житомир, провулок Кавалерійський, 13 шляхом встановлення теплообмінного обладнання, в т.ч виготовлення ПКД</t>
  </si>
  <si>
    <t>Загальний фонд</t>
  </si>
  <si>
    <t xml:space="preserve"> надходження коштів </t>
  </si>
  <si>
    <t>використання коштів</t>
  </si>
  <si>
    <t>Спеціальний фонд</t>
  </si>
  <si>
    <t>Технічне переоснащення котельні за адресою:м.Житомир, провулок Кавалерійський,13 шляхом встановлення теплообмінного обладнання, в т.ч. виготовлення ПКД</t>
  </si>
  <si>
    <t>повернення виконавчого провадження</t>
  </si>
  <si>
    <t>амортизація  нематеріальних  активів загальновиробничого  призначення</t>
  </si>
  <si>
    <t>повернення  заборгованості  за  оренду  землі</t>
  </si>
  <si>
    <t>витрати, що здійснюються для  підтримання об'єкта  та  механізмів в  робочому  стані (проведення ремонту, технічного  огляду, нагляду, обслуговування  тощо)</t>
  </si>
  <si>
    <t>1031/6</t>
  </si>
  <si>
    <t>Заходи з озеленення Житоирської міської територіальної громади</t>
  </si>
  <si>
    <t>витрати на службові відрядження</t>
  </si>
  <si>
    <t>комплектуючі до оргтехніки</t>
  </si>
  <si>
    <t>витрати на підвищення кваліфікації та перепідготовку кадрів</t>
  </si>
  <si>
    <t>витрати на транспортування газу</t>
  </si>
  <si>
    <t>1081/21</t>
  </si>
  <si>
    <t>Заходи з озеленення Житомирської міської територіальної громади</t>
  </si>
  <si>
    <t>Заходи щодо обслуговування флагштоку та інші заходи по оформленню міста, тощо</t>
  </si>
  <si>
    <t>матеріальна допомога</t>
  </si>
  <si>
    <t>виконавче провадження</t>
  </si>
  <si>
    <t>Інші (Наказ № 906/23/24 Господарського суду Житомирської області від 23 травня 2024 року)</t>
  </si>
  <si>
    <t>3110/4</t>
  </si>
  <si>
    <t>3260/3</t>
  </si>
  <si>
    <t>Придбання та зведення швидкоспоруджувальних (модульних) споруд цивільного захисту</t>
  </si>
  <si>
    <t>3320/3</t>
  </si>
  <si>
    <t>ПОГОДЖЕНО</t>
  </si>
  <si>
    <t xml:space="preserve">ЗАТВЕРДЖЕНО  </t>
  </si>
  <si>
    <t>Перший заступник  міського  голови  питань  діяльності  виконавчих  органів  ради</t>
  </si>
  <si>
    <t xml:space="preserve"> рішенням міськвиконкому                            </t>
  </si>
  <si>
    <t>_______________________   С. ОЛЬШАНСЬКА</t>
  </si>
  <si>
    <t>від "__" ___________ 20     р. № ____</t>
  </si>
  <si>
    <t>______________________________ О. МАРЦУН</t>
  </si>
  <si>
    <t xml:space="preserve">  (підпис)</t>
  </si>
  <si>
    <t xml:space="preserve">від "____" __________________ 20    р. </t>
  </si>
  <si>
    <t xml:space="preserve">  за 12 місяців 2025</t>
  </si>
  <si>
    <r>
      <t xml:space="preserve">до фінансового звіту за 12 місяців </t>
    </r>
    <r>
      <rPr>
        <b/>
        <u/>
        <sz val="14"/>
        <rFont val="Times New Roman"/>
        <family val="1"/>
        <charset val="204"/>
      </rPr>
      <t>2025р.</t>
    </r>
  </si>
  <si>
    <r>
      <t xml:space="preserve">за 12 місяців </t>
    </r>
    <r>
      <rPr>
        <b/>
        <u/>
        <sz val="14"/>
        <rFont val="Times New Roman"/>
        <family val="1"/>
        <charset val="204"/>
      </rPr>
      <t>2025 року</t>
    </r>
  </si>
  <si>
    <t xml:space="preserve">Придбання посадкового матеріалу </t>
  </si>
  <si>
    <t xml:space="preserve">Реалізація та висадження багаторічних рослин на території міста </t>
  </si>
  <si>
    <t>3260/4</t>
  </si>
  <si>
    <t>3260/5</t>
  </si>
  <si>
    <t>3260/6</t>
  </si>
  <si>
    <t>Придбання культиватора</t>
  </si>
  <si>
    <t>Придбання скарифікатора</t>
  </si>
  <si>
    <t>Придбання відцентрових насосів</t>
  </si>
  <si>
    <t>3320/4</t>
  </si>
  <si>
    <t>3320/5</t>
  </si>
  <si>
    <t>незавершені капітальні інвестиції (вирощування довгострокових біологічних активів)</t>
  </si>
  <si>
    <t>Обласний бюджет</t>
  </si>
  <si>
    <t>Придбання посадкового матеріалу</t>
  </si>
  <si>
    <t>виконання  заходів  міської  цільової  програми"Програма  благоустрою  та  розвитку комунального  господарства Житомирської міської  територіальної громади на  2025-29роки", в тому числі:</t>
  </si>
  <si>
    <t xml:space="preserve">утримання  та  поточний  ремонт  об'єктів  благоустрою та озеленення всього, в т.ч.:  </t>
  </si>
  <si>
    <t xml:space="preserve">утримання  та  поточний  ремонт  об'єктів  благоустрою </t>
  </si>
</sst>
</file>

<file path=xl/styles.xml><?xml version="1.0" encoding="utf-8"?>
<styleSheet xmlns="http://schemas.openxmlformats.org/spreadsheetml/2006/main">
  <numFmts count="27">
    <numFmt numFmtId="43" formatCode="_-* #,##0.00_₴_-;\-* #,##0.00_₴_-;_-* &quot;-&quot;??_₴_-;_-@_-"/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dd\.mm\.yyyy;@"/>
    <numFmt numFmtId="177" formatCode="_(* #,##0_);_(* \(#,##0\);_(* &quot;-&quot;??_);_(@_)"/>
    <numFmt numFmtId="178" formatCode="_(* #,##0.0_);_(* \(#,##0.0\);_(* &quot;-&quot;??_);_(@_)"/>
    <numFmt numFmtId="179" formatCode="0.0%"/>
    <numFmt numFmtId="180" formatCode="_(* #,##0.0_);_(* \(#,##0.00\);_(* &quot;-&quot;??_);_(@_)"/>
    <numFmt numFmtId="181" formatCode="_(* #,##0.00_);_(* \(#,##0.0\);_(* &quot;-&quot;??_);_(@_)"/>
    <numFmt numFmtId="182" formatCode="_(* #,##0.0_);_(* \(#,##0\);_(* &quot;-&quot;??_);_(@_)"/>
    <numFmt numFmtId="183" formatCode="_(* #,##0_);_(* \(#,##0.0\);_(* &quot;-&quot;_);_(@_)"/>
    <numFmt numFmtId="184" formatCode="_(* #,##0_);_(* \(#,##0.0\);_(* &quot;-&quot;??_);_(@_)"/>
    <numFmt numFmtId="185" formatCode="0_ ;[Red]\-0\ "/>
    <numFmt numFmtId="186" formatCode="#,##0.0_р_."/>
    <numFmt numFmtId="187" formatCode="_(* #,##0.0_);_(* \(#,##0.0\);_(* &quot;-&quot;_);_(@_)"/>
    <numFmt numFmtId="188" formatCode="_(* #,##0.00_);_(* \(#,##0.00\);_(* &quot;-&quot;_);_(@_)"/>
    <numFmt numFmtId="189" formatCode="_-* #,##0.0_р_._-;\-* #,##0.0_р_._-;_-* &quot;-&quot;?_р_._-;_-@_-"/>
  </numFmts>
  <fonts count="9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Arial Cyr"/>
      <charset val="204"/>
    </font>
    <font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name val="Arial Cyr"/>
      <charset val="204"/>
    </font>
    <font>
      <sz val="14"/>
      <color indexed="10"/>
      <name val="Times New Roman"/>
      <family val="1"/>
      <charset val="204"/>
    </font>
    <font>
      <b/>
      <i/>
      <sz val="14"/>
      <color indexed="1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3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354">
    <xf numFmtId="0" fontId="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2" fillId="2" borderId="0" applyNumberFormat="0" applyBorder="0" applyAlignment="0" applyProtection="0"/>
    <xf numFmtId="0" fontId="1" fillId="2" borderId="0" applyNumberFormat="0" applyBorder="0" applyAlignment="0" applyProtection="0"/>
    <xf numFmtId="0" fontId="32" fillId="3" borderId="0" applyNumberFormat="0" applyBorder="0" applyAlignment="0" applyProtection="0"/>
    <xf numFmtId="0" fontId="1" fillId="3" borderId="0" applyNumberFormat="0" applyBorder="0" applyAlignment="0" applyProtection="0"/>
    <xf numFmtId="0" fontId="32" fillId="4" borderId="0" applyNumberFormat="0" applyBorder="0" applyAlignment="0" applyProtection="0"/>
    <xf numFmtId="0" fontId="1" fillId="4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3" fillId="12" borderId="0" applyNumberFormat="0" applyBorder="0" applyAlignment="0" applyProtection="0"/>
    <xf numFmtId="0" fontId="15" fillId="12" borderId="0" applyNumberFormat="0" applyBorder="0" applyAlignment="0" applyProtection="0"/>
    <xf numFmtId="0" fontId="33" fillId="9" borderId="0" applyNumberFormat="0" applyBorder="0" applyAlignment="0" applyProtection="0"/>
    <xf numFmtId="0" fontId="15" fillId="9" borderId="0" applyNumberFormat="0" applyBorder="0" applyAlignment="0" applyProtection="0"/>
    <xf numFmtId="0" fontId="33" fillId="10" borderId="0" applyNumberFormat="0" applyBorder="0" applyAlignment="0" applyProtection="0"/>
    <xf numFmtId="0" fontId="15" fillId="10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2" applyNumberFormat="0" applyAlignment="0" applyProtection="0"/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167" fontId="12" fillId="0" borderId="0" applyFont="0" applyFill="0" applyBorder="0" applyAlignment="0" applyProtection="0"/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0" fontId="27" fillId="0" borderId="0" applyNumberFormat="0" applyFill="0" applyBorder="0" applyAlignment="0" applyProtection="0"/>
    <xf numFmtId="170" fontId="35" fillId="0" borderId="0" applyAlignment="0">
      <alignment wrapText="1"/>
    </xf>
    <xf numFmtId="0" fontId="30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6" fillId="7" borderId="1" applyNumberFormat="0" applyAlignment="0" applyProtection="0"/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37" fillId="22" borderId="7">
      <alignment horizontal="left" vertical="center"/>
      <protection locked="0"/>
    </xf>
    <xf numFmtId="49" fontId="37" fillId="22" borderId="7">
      <alignment horizontal="left" vertical="center"/>
    </xf>
    <xf numFmtId="4" fontId="37" fillId="22" borderId="7">
      <alignment horizontal="right" vertical="center"/>
      <protection locked="0"/>
    </xf>
    <xf numFmtId="4" fontId="37" fillId="22" borderId="7">
      <alignment horizontal="right" vertical="center"/>
    </xf>
    <xf numFmtId="4" fontId="38" fillId="22" borderId="7">
      <alignment horizontal="right" vertical="center"/>
      <protection locked="0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9" fillId="22" borderId="3">
      <alignment horizontal="right" vertical="center"/>
      <protection locked="0"/>
    </xf>
    <xf numFmtId="4" fontId="39" fillId="22" borderId="3">
      <alignment horizontal="right" vertical="center"/>
    </xf>
    <xf numFmtId="4" fontId="41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4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4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" fontId="42" fillId="22" borderId="3">
      <alignment horizontal="right" vertical="center"/>
      <protection locked="0"/>
    </xf>
    <xf numFmtId="4" fontId="42" fillId="22" borderId="3">
      <alignment horizontal="right" vertical="center"/>
    </xf>
    <xf numFmtId="4" fontId="44" fillId="22" borderId="3">
      <alignment horizontal="right" vertical="center"/>
      <protection locked="0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" fontId="45" fillId="0" borderId="3">
      <alignment horizontal="right" vertical="center"/>
      <protection locked="0"/>
    </xf>
    <xf numFmtId="4" fontId="45" fillId="0" borderId="3">
      <alignment horizontal="right" vertical="center"/>
    </xf>
    <xf numFmtId="4" fontId="46" fillId="0" borderId="3">
      <alignment horizontal="right" vertical="center"/>
      <protection locked="0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" fontId="47" fillId="0" borderId="3">
      <alignment horizontal="right" vertical="center"/>
      <protection locked="0"/>
    </xf>
    <xf numFmtId="4" fontId="47" fillId="0" borderId="3">
      <alignment horizontal="right" vertical="center"/>
    </xf>
    <xf numFmtId="49" fontId="45" fillId="0" borderId="3">
      <alignment horizontal="left" vertical="center"/>
      <protection locked="0"/>
    </xf>
    <xf numFmtId="49" fontId="46" fillId="0" borderId="3">
      <alignment horizontal="left" vertical="center"/>
      <protection locked="0"/>
    </xf>
    <xf numFmtId="4" fontId="45" fillId="0" borderId="3">
      <alignment horizontal="right" vertical="center"/>
      <protection locked="0"/>
    </xf>
    <xf numFmtId="0" fontId="28" fillId="0" borderId="8" applyNumberFormat="0" applyFill="0" applyAlignment="0" applyProtection="0"/>
    <xf numFmtId="0" fontId="25" fillId="23" borderId="0" applyNumberFormat="0" applyBorder="0" applyAlignment="0" applyProtection="0"/>
    <xf numFmtId="0" fontId="12" fillId="0" borderId="0"/>
    <xf numFmtId="0" fontId="12" fillId="0" borderId="0"/>
    <xf numFmtId="0" fontId="12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9" fillId="26" borderId="3">
      <alignment horizontal="right" vertical="center"/>
      <protection locked="0"/>
    </xf>
    <xf numFmtId="4" fontId="49" fillId="27" borderId="3">
      <alignment horizontal="right" vertical="center"/>
      <protection locked="0"/>
    </xf>
    <xf numFmtId="4" fontId="49" fillId="28" borderId="3">
      <alignment horizontal="right" vertical="center"/>
      <protection locked="0"/>
    </xf>
    <xf numFmtId="0" fontId="17" fillId="20" borderId="10" applyNumberFormat="0" applyAlignment="0" applyProtection="0"/>
    <xf numFmtId="49" fontId="34" fillId="0" borderId="3">
      <alignment horizontal="left" vertical="center" wrapText="1"/>
      <protection locked="0"/>
    </xf>
    <xf numFmtId="49" fontId="34" fillId="0" borderId="3">
      <alignment horizontal="left" vertical="center" wrapText="1"/>
      <protection locked="0"/>
    </xf>
    <xf numFmtId="0" fontId="24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15" fillId="16" borderId="0" applyNumberFormat="0" applyBorder="0" applyAlignment="0" applyProtection="0"/>
    <xf numFmtId="0" fontId="33" fillId="17" borderId="0" applyNumberFormat="0" applyBorder="0" applyAlignment="0" applyProtection="0"/>
    <xf numFmtId="0" fontId="15" fillId="17" borderId="0" applyNumberFormat="0" applyBorder="0" applyAlignment="0" applyProtection="0"/>
    <xf numFmtId="0" fontId="33" fillId="18" borderId="0" applyNumberFormat="0" applyBorder="0" applyAlignment="0" applyProtection="0"/>
    <xf numFmtId="0" fontId="15" fillId="18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9" borderId="0" applyNumberFormat="0" applyBorder="0" applyAlignment="0" applyProtection="0"/>
    <xf numFmtId="0" fontId="15" fillId="19" borderId="0" applyNumberFormat="0" applyBorder="0" applyAlignment="0" applyProtection="0"/>
    <xf numFmtId="0" fontId="50" fillId="7" borderId="1" applyNumberFormat="0" applyAlignment="0" applyProtection="0"/>
    <xf numFmtId="0" fontId="16" fillId="7" borderId="1" applyNumberFormat="0" applyAlignment="0" applyProtection="0"/>
    <xf numFmtId="0" fontId="51" fillId="20" borderId="10" applyNumberFormat="0" applyAlignment="0" applyProtection="0"/>
    <xf numFmtId="0" fontId="17" fillId="20" borderId="10" applyNumberFormat="0" applyAlignment="0" applyProtection="0"/>
    <xf numFmtId="0" fontId="52" fillId="20" borderId="1" applyNumberFormat="0" applyAlignment="0" applyProtection="0"/>
    <xf numFmtId="0" fontId="18" fillId="20" borderId="1" applyNumberFormat="0" applyAlignment="0" applyProtection="0"/>
    <xf numFmtId="171" fontId="12" fillId="0" borderId="0" applyFont="0" applyFill="0" applyBorder="0" applyAlignment="0" applyProtection="0"/>
    <xf numFmtId="0" fontId="53" fillId="0" borderId="4" applyNumberFormat="0" applyFill="0" applyAlignment="0" applyProtection="0"/>
    <xf numFmtId="0" fontId="19" fillId="0" borderId="4" applyNumberFormat="0" applyFill="0" applyAlignment="0" applyProtection="0"/>
    <xf numFmtId="0" fontId="54" fillId="0" borderId="5" applyNumberFormat="0" applyFill="0" applyAlignment="0" applyProtection="0"/>
    <xf numFmtId="0" fontId="20" fillId="0" borderId="5" applyNumberFormat="0" applyFill="0" applyAlignment="0" applyProtection="0"/>
    <xf numFmtId="0" fontId="55" fillId="0" borderId="6" applyNumberFormat="0" applyFill="0" applyAlignment="0" applyProtection="0"/>
    <xf numFmtId="0" fontId="21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6" fillId="0" borderId="11" applyNumberFormat="0" applyFill="0" applyAlignment="0" applyProtection="0"/>
    <xf numFmtId="0" fontId="22" fillId="0" borderId="11" applyNumberFormat="0" applyFill="0" applyAlignment="0" applyProtection="0"/>
    <xf numFmtId="0" fontId="57" fillId="21" borderId="2" applyNumberFormat="0" applyAlignment="0" applyProtection="0"/>
    <xf numFmtId="0" fontId="23" fillId="21" borderId="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8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90" fillId="0" borderId="0"/>
    <xf numFmtId="0" fontId="12" fillId="0" borderId="0"/>
    <xf numFmtId="0" fontId="2" fillId="0" borderId="0"/>
    <xf numFmtId="0" fontId="1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59" fillId="3" borderId="0" applyNumberFormat="0" applyBorder="0" applyAlignment="0" applyProtection="0"/>
    <xf numFmtId="0" fontId="26" fillId="3" borderId="0" applyNumberFormat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1" fillId="25" borderId="9" applyNumberFormat="0" applyFont="0" applyAlignment="0" applyProtection="0"/>
    <xf numFmtId="0" fontId="12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8" applyNumberFormat="0" applyFill="0" applyAlignment="0" applyProtection="0"/>
    <xf numFmtId="0" fontId="28" fillId="0" borderId="8" applyNumberFormat="0" applyFill="0" applyAlignment="0" applyProtection="0"/>
    <xf numFmtId="0" fontId="3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2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4" borderId="0" applyNumberFormat="0" applyBorder="0" applyAlignment="0" applyProtection="0"/>
    <xf numFmtId="0" fontId="30" fillId="4" borderId="0" applyNumberFormat="0" applyBorder="0" applyAlignment="0" applyProtection="0"/>
    <xf numFmtId="175" fontId="67" fillId="22" borderId="12" applyFill="0" applyBorder="0">
      <alignment horizontal="center" vertical="center" wrapText="1"/>
      <protection locked="0"/>
    </xf>
    <xf numFmtId="170" fontId="68" fillId="0" borderId="0">
      <alignment wrapText="1"/>
    </xf>
    <xf numFmtId="170" fontId="35" fillId="0" borderId="0">
      <alignment wrapText="1"/>
    </xf>
  </cellStyleXfs>
  <cellXfs count="782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1" fillId="0" borderId="0" xfId="0" applyFont="1" applyFill="1"/>
    <xf numFmtId="0" fontId="4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4" fillId="0" borderId="0" xfId="245" applyFont="1" applyFill="1"/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5" fillId="0" borderId="0" xfId="245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5" fillId="0" borderId="3" xfId="182" applyFont="1" applyFill="1" applyBorder="1" applyAlignment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3" fontId="9" fillId="0" borderId="3" xfId="0" applyNumberFormat="1" applyFont="1" applyFill="1" applyBorder="1" applyAlignment="1">
      <alignment horizontal="center" vertical="center" wrapText="1" shrinkToFi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169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3" fontId="5" fillId="0" borderId="0" xfId="0" applyNumberFormat="1" applyFont="1" applyFill="1" applyBorder="1" applyAlignment="1">
      <alignment horizontal="center" vertical="center" wrapText="1"/>
    </xf>
    <xf numFmtId="169" fontId="5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justify"/>
    </xf>
    <xf numFmtId="172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72" fontId="5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5" fillId="0" borderId="0" xfId="0" quotePrefix="1" applyFont="1" applyFill="1" applyBorder="1" applyAlignment="1">
      <alignment horizontal="center"/>
    </xf>
    <xf numFmtId="169" fontId="5" fillId="0" borderId="0" xfId="0" quotePrefix="1" applyNumberFormat="1" applyFont="1" applyFill="1" applyBorder="1" applyAlignment="1">
      <alignment wrapText="1"/>
    </xf>
    <xf numFmtId="0" fontId="70" fillId="0" borderId="0" xfId="0" applyFont="1" applyFill="1" applyBorder="1" applyAlignment="1">
      <alignment horizontal="center" vertical="justify"/>
    </xf>
    <xf numFmtId="0" fontId="70" fillId="0" borderId="0" xfId="0" applyFont="1" applyFill="1" applyBorder="1" applyAlignment="1">
      <alignment vertical="justify"/>
    </xf>
    <xf numFmtId="0" fontId="70" fillId="0" borderId="0" xfId="0" applyFont="1" applyFill="1" applyBorder="1" applyAlignment="1">
      <alignment horizontal="left" vertical="justify" wrapText="1"/>
    </xf>
    <xf numFmtId="172" fontId="9" fillId="0" borderId="3" xfId="0" applyNumberFormat="1" applyFont="1" applyFill="1" applyBorder="1" applyAlignment="1">
      <alignment horizontal="center" vertical="center" wrapText="1"/>
    </xf>
    <xf numFmtId="172" fontId="9" fillId="29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 shrinkToFit="1"/>
    </xf>
    <xf numFmtId="0" fontId="70" fillId="0" borderId="3" xfId="245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/>
    </xf>
    <xf numFmtId="0" fontId="71" fillId="0" borderId="3" xfId="245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Fill="1" applyBorder="1" applyAlignment="1">
      <alignment vertical="justify"/>
    </xf>
    <xf numFmtId="0" fontId="70" fillId="0" borderId="3" xfId="0" quotePrefix="1" applyNumberFormat="1" applyFont="1" applyFill="1" applyBorder="1" applyAlignment="1">
      <alignment horizontal="center" vertical="center"/>
    </xf>
    <xf numFmtId="0" fontId="70" fillId="0" borderId="3" xfId="0" applyNumberFormat="1" applyFont="1" applyFill="1" applyBorder="1" applyAlignment="1">
      <alignment horizontal="center" vertical="center"/>
    </xf>
    <xf numFmtId="0" fontId="70" fillId="0" borderId="3" xfId="237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vertical="justify" wrapText="1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left" vertical="center" wrapText="1"/>
    </xf>
    <xf numFmtId="0" fontId="69" fillId="0" borderId="1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 shrinkToFit="1"/>
    </xf>
    <xf numFmtId="3" fontId="9" fillId="0" borderId="0" xfId="0" applyNumberFormat="1" applyFont="1" applyFill="1" applyBorder="1" applyAlignment="1">
      <alignment horizontal="center" vertical="center" wrapText="1"/>
    </xf>
    <xf numFmtId="3" fontId="9" fillId="0" borderId="18" xfId="0" applyNumberFormat="1" applyFont="1" applyFill="1" applyBorder="1" applyAlignment="1">
      <alignment vertical="center" wrapText="1"/>
    </xf>
    <xf numFmtId="177" fontId="9" fillId="29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9" fillId="0" borderId="17" xfId="0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169" fontId="9" fillId="29" borderId="3" xfId="0" applyNumberFormat="1" applyFont="1" applyFill="1" applyBorder="1" applyAlignment="1">
      <alignment horizontal="center" vertical="center" wrapText="1"/>
    </xf>
    <xf numFmtId="169" fontId="9" fillId="0" borderId="3" xfId="0" applyNumberFormat="1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right" vertical="center"/>
    </xf>
    <xf numFmtId="168" fontId="69" fillId="0" borderId="0" xfId="0" applyNumberFormat="1" applyFont="1" applyFill="1" applyBorder="1" applyAlignment="1">
      <alignment horizontal="right" vertical="center"/>
    </xf>
    <xf numFmtId="0" fontId="73" fillId="0" borderId="0" xfId="0" applyFont="1" applyFill="1" applyAlignment="1">
      <alignment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/>
    <xf numFmtId="0" fontId="9" fillId="0" borderId="0" xfId="0" applyFont="1" applyFill="1" applyAlignment="1"/>
    <xf numFmtId="0" fontId="9" fillId="0" borderId="0" xfId="0" applyFont="1" applyFill="1" applyAlignment="1">
      <alignment vertical="center" wrapText="1" shrinkToFit="1"/>
    </xf>
    <xf numFmtId="0" fontId="5" fillId="0" borderId="0" xfId="0" applyFont="1" applyFill="1" applyBorder="1" applyAlignment="1"/>
    <xf numFmtId="0" fontId="4" fillId="0" borderId="3" xfId="237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/>
    </xf>
    <xf numFmtId="3" fontId="9" fillId="0" borderId="0" xfId="0" applyNumberFormat="1" applyFont="1" applyFill="1" applyBorder="1" applyAlignment="1">
      <alignment horizontal="left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0" fontId="7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75" fillId="0" borderId="0" xfId="0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49" fontId="9" fillId="0" borderId="3" xfId="237" applyNumberFormat="1" applyFont="1" applyFill="1" applyBorder="1" applyAlignment="1">
      <alignment horizontal="left" vertical="center" wrapText="1"/>
    </xf>
    <xf numFmtId="172" fontId="6" fillId="29" borderId="3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 wrapText="1"/>
    </xf>
    <xf numFmtId="0" fontId="5" fillId="0" borderId="0" xfId="182" applyFont="1" applyFill="1" applyBorder="1" applyAlignment="1">
      <alignment horizontal="left" vertical="center" wrapText="1"/>
      <protection locked="0"/>
    </xf>
    <xf numFmtId="172" fontId="5" fillId="0" borderId="0" xfId="0" applyNumberFormat="1" applyFont="1" applyFill="1" applyBorder="1" applyAlignment="1">
      <alignment horizontal="center" vertical="center" wrapText="1"/>
    </xf>
    <xf numFmtId="0" fontId="4" fillId="0" borderId="0" xfId="182" applyFont="1" applyFill="1" applyBorder="1" applyAlignment="1">
      <alignment horizontal="left" vertical="center" wrapText="1"/>
      <protection locked="0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237" applyNumberFormat="1" applyFont="1" applyFill="1" applyBorder="1" applyAlignment="1">
      <alignment vertical="center" wrapText="1"/>
    </xf>
    <xf numFmtId="0" fontId="76" fillId="0" borderId="3" xfId="245" applyFont="1" applyFill="1" applyBorder="1" applyAlignment="1">
      <alignment horizontal="left" vertical="center" wrapText="1"/>
    </xf>
    <xf numFmtId="172" fontId="76" fillId="0" borderId="3" xfId="0" applyNumberFormat="1" applyFont="1" applyFill="1" applyBorder="1" applyAlignment="1">
      <alignment horizontal="center" vertical="center" wrapText="1"/>
    </xf>
    <xf numFmtId="172" fontId="76" fillId="29" borderId="3" xfId="0" applyNumberFormat="1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left" vertical="center" wrapText="1"/>
    </xf>
    <xf numFmtId="168" fontId="5" fillId="0" borderId="3" xfId="0" applyNumberFormat="1" applyFont="1" applyFill="1" applyBorder="1" applyAlignment="1">
      <alignment horizontal="center" vertical="center"/>
    </xf>
    <xf numFmtId="179" fontId="5" fillId="29" borderId="3" xfId="291" applyNumberFormat="1" applyFont="1" applyFill="1" applyBorder="1" applyAlignment="1">
      <alignment horizontal="center" vertical="center" wrapText="1"/>
    </xf>
    <xf numFmtId="179" fontId="9" fillId="29" borderId="3" xfId="291" applyNumberFormat="1" applyFont="1" applyFill="1" applyBorder="1" applyAlignment="1">
      <alignment horizontal="center" vertical="center" wrapText="1"/>
    </xf>
    <xf numFmtId="0" fontId="4" fillId="29" borderId="3" xfId="245" applyFont="1" applyFill="1" applyBorder="1" applyAlignment="1">
      <alignment horizontal="left" vertical="center" wrapText="1"/>
    </xf>
    <xf numFmtId="0" fontId="70" fillId="29" borderId="3" xfId="0" quotePrefix="1" applyFont="1" applyFill="1" applyBorder="1" applyAlignment="1">
      <alignment horizontal="center" vertical="center"/>
    </xf>
    <xf numFmtId="0" fontId="5" fillId="0" borderId="3" xfId="237" applyNumberFormat="1" applyFont="1" applyFill="1" applyBorder="1" applyAlignment="1">
      <alignment horizontal="left" vertical="top" wrapText="1"/>
    </xf>
    <xf numFmtId="0" fontId="9" fillId="0" borderId="19" xfId="0" applyFont="1" applyFill="1" applyBorder="1" applyAlignment="1">
      <alignment horizontal="center" vertical="center" wrapText="1"/>
    </xf>
    <xf numFmtId="0" fontId="4" fillId="29" borderId="3" xfId="0" applyFont="1" applyFill="1" applyBorder="1" applyAlignment="1">
      <alignment horizontal="left" vertical="center" wrapText="1"/>
    </xf>
    <xf numFmtId="0" fontId="6" fillId="29" borderId="3" xfId="0" applyFont="1" applyFill="1" applyBorder="1" applyAlignment="1">
      <alignment horizontal="left" vertical="center" wrapText="1"/>
    </xf>
    <xf numFmtId="0" fontId="5" fillId="29" borderId="3" xfId="245" applyFont="1" applyFill="1" applyBorder="1" applyAlignment="1">
      <alignment horizontal="left" vertical="center" wrapText="1"/>
    </xf>
    <xf numFmtId="0" fontId="70" fillId="29" borderId="3" xfId="0" applyFont="1" applyFill="1" applyBorder="1" applyAlignment="1">
      <alignment horizontal="center" vertical="center"/>
    </xf>
    <xf numFmtId="0" fontId="71" fillId="29" borderId="3" xfId="245" applyFont="1" applyFill="1" applyBorder="1" applyAlignment="1">
      <alignment horizontal="center" vertical="center"/>
    </xf>
    <xf numFmtId="172" fontId="4" fillId="29" borderId="3" xfId="0" applyNumberFormat="1" applyFont="1" applyFill="1" applyBorder="1" applyAlignment="1">
      <alignment horizontal="center" vertical="center" wrapText="1"/>
    </xf>
    <xf numFmtId="0" fontId="4" fillId="29" borderId="3" xfId="0" applyFont="1" applyFill="1" applyBorder="1" applyAlignment="1">
      <alignment horizontal="left" vertical="center" wrapText="1" shrinkToFit="1"/>
    </xf>
    <xf numFmtId="0" fontId="72" fillId="0" borderId="3" xfId="0" applyFont="1" applyFill="1" applyBorder="1" applyAlignment="1">
      <alignment horizontal="center" vertical="center"/>
    </xf>
    <xf numFmtId="0" fontId="75" fillId="0" borderId="3" xfId="245" applyFont="1" applyFill="1" applyBorder="1" applyAlignment="1">
      <alignment horizontal="center" vertical="center"/>
    </xf>
    <xf numFmtId="49" fontId="70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left" vertical="center" wrapText="1"/>
    </xf>
    <xf numFmtId="49" fontId="77" fillId="0" borderId="3" xfId="0" applyNumberFormat="1" applyFont="1" applyFill="1" applyBorder="1" applyAlignment="1">
      <alignment horizontal="center" vertical="center"/>
    </xf>
    <xf numFmtId="0" fontId="71" fillId="29" borderId="3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vertical="center"/>
    </xf>
    <xf numFmtId="0" fontId="77" fillId="0" borderId="3" xfId="0" applyNumberFormat="1" applyFont="1" applyFill="1" applyBorder="1" applyAlignment="1">
      <alignment horizontal="center" vertical="center" wrapText="1" shrinkToFit="1"/>
    </xf>
    <xf numFmtId="9" fontId="4" fillId="29" borderId="3" xfId="291" applyNumberFormat="1" applyFont="1" applyFill="1" applyBorder="1" applyAlignment="1">
      <alignment horizontal="center" vertical="center" wrapText="1"/>
    </xf>
    <xf numFmtId="9" fontId="5" fillId="29" borderId="3" xfId="29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173" fontId="5" fillId="0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justify"/>
    </xf>
    <xf numFmtId="177" fontId="4" fillId="29" borderId="3" xfId="0" applyNumberFormat="1" applyFont="1" applyFill="1" applyBorder="1" applyAlignment="1">
      <alignment horizontal="center" vertical="center" wrapText="1"/>
    </xf>
    <xf numFmtId="0" fontId="81" fillId="0" borderId="3" xfId="0" applyFont="1" applyFill="1" applyBorder="1" applyAlignment="1">
      <alignment horizontal="left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80" fontId="5" fillId="0" borderId="3" xfId="0" applyNumberFormat="1" applyFont="1" applyFill="1" applyBorder="1" applyAlignment="1">
      <alignment horizontal="center" vertical="center" wrapText="1"/>
    </xf>
    <xf numFmtId="2" fontId="5" fillId="29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left" vertical="center" wrapText="1"/>
    </xf>
    <xf numFmtId="1" fontId="4" fillId="29" borderId="3" xfId="0" applyNumberFormat="1" applyFont="1" applyFill="1" applyBorder="1" applyAlignment="1">
      <alignment horizontal="right" vertical="center" wrapText="1"/>
    </xf>
    <xf numFmtId="168" fontId="5" fillId="0" borderId="3" xfId="0" applyNumberFormat="1" applyFont="1" applyFill="1" applyBorder="1" applyAlignment="1">
      <alignment horizontal="right" vertical="center" wrapText="1"/>
    </xf>
    <xf numFmtId="172" fontId="4" fillId="29" borderId="3" xfId="0" applyNumberFormat="1" applyFont="1" applyFill="1" applyBorder="1" applyAlignment="1">
      <alignment horizontal="right" vertical="center" wrapText="1"/>
    </xf>
    <xf numFmtId="1" fontId="5" fillId="29" borderId="3" xfId="0" applyNumberFormat="1" applyFont="1" applyFill="1" applyBorder="1" applyAlignment="1">
      <alignment horizontal="right" vertical="center" wrapText="1"/>
    </xf>
    <xf numFmtId="172" fontId="5" fillId="29" borderId="3" xfId="0" applyNumberFormat="1" applyFont="1" applyFill="1" applyBorder="1" applyAlignment="1">
      <alignment horizontal="right" vertical="center" wrapText="1"/>
    </xf>
    <xf numFmtId="2" fontId="5" fillId="0" borderId="3" xfId="0" applyNumberFormat="1" applyFont="1" applyFill="1" applyBorder="1" applyAlignment="1">
      <alignment horizontal="right" vertical="center" wrapText="1"/>
    </xf>
    <xf numFmtId="172" fontId="9" fillId="0" borderId="3" xfId="0" applyNumberFormat="1" applyFont="1" applyFill="1" applyBorder="1" applyAlignment="1">
      <alignment horizontal="right" vertical="center" wrapText="1"/>
    </xf>
    <xf numFmtId="1" fontId="5" fillId="0" borderId="3" xfId="0" applyNumberFormat="1" applyFont="1" applyFill="1" applyBorder="1" applyAlignment="1">
      <alignment horizontal="right" vertical="center" wrapText="1"/>
    </xf>
    <xf numFmtId="172" fontId="5" fillId="0" borderId="3" xfId="0" applyNumberFormat="1" applyFont="1" applyFill="1" applyBorder="1" applyAlignment="1">
      <alignment horizontal="right" vertical="center" wrapText="1"/>
    </xf>
    <xf numFmtId="0" fontId="73" fillId="0" borderId="0" xfId="0" applyFont="1" applyFill="1"/>
    <xf numFmtId="0" fontId="73" fillId="0" borderId="0" xfId="0" applyFont="1" applyFill="1" applyAlignment="1">
      <alignment horizontal="center"/>
    </xf>
    <xf numFmtId="0" fontId="82" fillId="0" borderId="0" xfId="0" applyFont="1" applyFill="1" applyAlignment="1">
      <alignment horizontal="left"/>
    </xf>
    <xf numFmtId="0" fontId="11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3" fontId="9" fillId="0" borderId="20" xfId="0" applyNumberFormat="1" applyFont="1" applyFill="1" applyBorder="1" applyAlignment="1">
      <alignment horizontal="center" vertical="center" wrapText="1"/>
    </xf>
    <xf numFmtId="3" fontId="76" fillId="0" borderId="21" xfId="0" applyNumberFormat="1" applyFont="1" applyFill="1" applyBorder="1" applyAlignment="1">
      <alignment horizontal="left" vertical="center" wrapText="1"/>
    </xf>
    <xf numFmtId="1" fontId="70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5" fillId="29" borderId="3" xfId="0" quotePrefix="1" applyNumberFormat="1" applyFont="1" applyFill="1" applyBorder="1" applyAlignment="1">
      <alignment horizontal="left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68" fontId="4" fillId="0" borderId="3" xfId="0" applyNumberFormat="1" applyFont="1" applyFill="1" applyBorder="1" applyAlignment="1">
      <alignment vertical="center" wrapText="1"/>
    </xf>
    <xf numFmtId="168" fontId="5" fillId="0" borderId="3" xfId="0" applyNumberFormat="1" applyFont="1" applyFill="1" applyBorder="1" applyAlignment="1">
      <alignment vertical="center" wrapText="1"/>
    </xf>
    <xf numFmtId="181" fontId="5" fillId="0" borderId="3" xfId="0" applyNumberFormat="1" applyFont="1" applyFill="1" applyBorder="1" applyAlignment="1">
      <alignment vertical="center" wrapText="1"/>
    </xf>
    <xf numFmtId="181" fontId="5" fillId="0" borderId="3" xfId="0" applyNumberFormat="1" applyFont="1" applyFill="1" applyBorder="1" applyAlignment="1">
      <alignment horizontal="center" vertical="center" wrapText="1"/>
    </xf>
    <xf numFmtId="168" fontId="4" fillId="29" borderId="3" xfId="0" applyNumberFormat="1" applyFont="1" applyFill="1" applyBorder="1" applyAlignment="1">
      <alignment vertical="center" wrapText="1"/>
    </xf>
    <xf numFmtId="181" fontId="4" fillId="29" borderId="3" xfId="0" applyNumberFormat="1" applyFont="1" applyFill="1" applyBorder="1" applyAlignment="1">
      <alignment vertical="center" wrapText="1"/>
    </xf>
    <xf numFmtId="181" fontId="4" fillId="29" borderId="3" xfId="0" applyNumberFormat="1" applyFont="1" applyFill="1" applyBorder="1" applyAlignment="1">
      <alignment horizontal="center" vertical="center" wrapText="1"/>
    </xf>
    <xf numFmtId="181" fontId="84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vertical="center" wrapText="1"/>
    </xf>
    <xf numFmtId="168" fontId="5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horizontal="right" vertical="center" wrapText="1"/>
    </xf>
    <xf numFmtId="183" fontId="4" fillId="29" borderId="3" xfId="0" applyNumberFormat="1" applyFont="1" applyFill="1" applyBorder="1" applyAlignment="1">
      <alignment horizontal="center" vertical="center" wrapText="1"/>
    </xf>
    <xf numFmtId="183" fontId="5" fillId="0" borderId="3" xfId="0" applyNumberFormat="1" applyFont="1" applyFill="1" applyBorder="1" applyAlignment="1">
      <alignment horizontal="center" vertical="center" wrapText="1"/>
    </xf>
    <xf numFmtId="168" fontId="4" fillId="0" borderId="3" xfId="0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168" fontId="70" fillId="0" borderId="3" xfId="0" applyNumberFormat="1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wrapText="1"/>
    </xf>
    <xf numFmtId="178" fontId="4" fillId="29" borderId="3" xfId="0" applyNumberFormat="1" applyFont="1" applyFill="1" applyBorder="1" applyAlignment="1">
      <alignment horizontal="right" vertical="center" wrapText="1"/>
    </xf>
    <xf numFmtId="0" fontId="4" fillId="0" borderId="3" xfId="0" quotePrefix="1" applyFont="1" applyFill="1" applyBorder="1" applyAlignment="1">
      <alignment horizontal="center"/>
    </xf>
    <xf numFmtId="178" fontId="5" fillId="0" borderId="3" xfId="0" applyNumberFormat="1" applyFont="1" applyFill="1" applyBorder="1" applyAlignment="1">
      <alignment vertical="center" wrapText="1"/>
    </xf>
    <xf numFmtId="178" fontId="74" fillId="0" borderId="3" xfId="0" applyNumberFormat="1" applyFont="1" applyFill="1" applyBorder="1" applyAlignment="1">
      <alignment horizontal="center" vertical="center" wrapText="1"/>
    </xf>
    <xf numFmtId="177" fontId="86" fillId="0" borderId="3" xfId="0" applyNumberFormat="1" applyFont="1" applyFill="1" applyBorder="1" applyAlignment="1">
      <alignment horizontal="center" vertical="center" wrapText="1"/>
    </xf>
    <xf numFmtId="169" fontId="86" fillId="0" borderId="3" xfId="0" applyNumberFormat="1" applyFont="1" applyFill="1" applyBorder="1" applyAlignment="1">
      <alignment horizontal="center" vertical="center" wrapText="1"/>
    </xf>
    <xf numFmtId="0" fontId="83" fillId="0" borderId="0" xfId="0" applyFont="1" applyFill="1" applyAlignment="1">
      <alignment vertical="center"/>
    </xf>
    <xf numFmtId="0" fontId="84" fillId="29" borderId="3" xfId="0" applyFont="1" applyFill="1" applyBorder="1" applyAlignment="1">
      <alignment horizontal="left" vertical="center" wrapText="1"/>
    </xf>
    <xf numFmtId="172" fontId="84" fillId="29" borderId="3" xfId="0" applyNumberFormat="1" applyFont="1" applyFill="1" applyBorder="1" applyAlignment="1">
      <alignment horizontal="center" vertical="center" wrapText="1"/>
    </xf>
    <xf numFmtId="49" fontId="87" fillId="0" borderId="3" xfId="0" quotePrefix="1" applyNumberFormat="1" applyFont="1" applyFill="1" applyBorder="1" applyAlignment="1">
      <alignment horizontal="left" vertical="center" wrapText="1"/>
    </xf>
    <xf numFmtId="0" fontId="87" fillId="0" borderId="0" xfId="0" applyFont="1" applyFill="1" applyBorder="1" applyAlignment="1">
      <alignment vertical="center"/>
    </xf>
    <xf numFmtId="168" fontId="4" fillId="29" borderId="3" xfId="0" applyNumberFormat="1" applyFont="1" applyFill="1" applyBorder="1" applyAlignment="1">
      <alignment horizontal="center" vertical="center" wrapText="1"/>
    </xf>
    <xf numFmtId="168" fontId="6" fillId="29" borderId="3" xfId="0" applyNumberFormat="1" applyFont="1" applyFill="1" applyBorder="1" applyAlignment="1">
      <alignment horizontal="center" vertical="center" wrapText="1"/>
    </xf>
    <xf numFmtId="178" fontId="6" fillId="29" borderId="3" xfId="0" applyNumberFormat="1" applyFont="1" applyFill="1" applyBorder="1" applyAlignment="1">
      <alignment horizontal="right" vertical="center" wrapText="1"/>
    </xf>
    <xf numFmtId="168" fontId="6" fillId="29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 wrapText="1"/>
    </xf>
    <xf numFmtId="169" fontId="5" fillId="0" borderId="0" xfId="0" applyNumberFormat="1" applyFont="1" applyFill="1" applyBorder="1" applyAlignment="1">
      <alignment wrapText="1"/>
    </xf>
    <xf numFmtId="0" fontId="80" fillId="0" borderId="0" xfId="0" applyFont="1" applyFill="1" applyBorder="1" applyAlignment="1"/>
    <xf numFmtId="0" fontId="5" fillId="0" borderId="0" xfId="0" applyFont="1" applyFill="1" applyBorder="1" applyAlignment="1">
      <alignment horizontal="center" vertical="justify"/>
    </xf>
    <xf numFmtId="0" fontId="5" fillId="29" borderId="3" xfId="0" quotePrefix="1" applyFont="1" applyFill="1" applyBorder="1" applyAlignment="1">
      <alignment horizontal="center" vertical="center"/>
    </xf>
    <xf numFmtId="168" fontId="5" fillId="0" borderId="3" xfId="0" applyNumberFormat="1" applyFont="1" applyFill="1" applyBorder="1" applyAlignment="1">
      <alignment horizontal="left" vertical="center" wrapText="1"/>
    </xf>
    <xf numFmtId="0" fontId="83" fillId="29" borderId="3" xfId="0" quotePrefix="1" applyFont="1" applyFill="1" applyBorder="1" applyAlignment="1">
      <alignment horizontal="center" vertical="center"/>
    </xf>
    <xf numFmtId="0" fontId="4" fillId="29" borderId="3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justify" wrapText="1"/>
    </xf>
    <xf numFmtId="0" fontId="4" fillId="0" borderId="3" xfId="0" quotePrefix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 shrinkToFit="1"/>
    </xf>
    <xf numFmtId="178" fontId="6" fillId="0" borderId="3" xfId="0" applyNumberFormat="1" applyFont="1" applyFill="1" applyBorder="1" applyAlignment="1">
      <alignment horizontal="center" vertical="center" wrapText="1"/>
    </xf>
    <xf numFmtId="178" fontId="76" fillId="0" borderId="3" xfId="0" applyNumberFormat="1" applyFont="1" applyFill="1" applyBorder="1" applyAlignment="1">
      <alignment horizontal="center" vertical="center" wrapText="1"/>
    </xf>
    <xf numFmtId="184" fontId="5" fillId="0" borderId="3" xfId="0" applyNumberFormat="1" applyFont="1" applyFill="1" applyBorder="1" applyAlignment="1">
      <alignment horizontal="center" vertical="center" wrapText="1"/>
    </xf>
    <xf numFmtId="168" fontId="9" fillId="0" borderId="3" xfId="0" applyNumberFormat="1" applyFont="1" applyFill="1" applyBorder="1" applyAlignment="1">
      <alignment horizontal="center" vertical="center"/>
    </xf>
    <xf numFmtId="0" fontId="5" fillId="30" borderId="0" xfId="0" applyFont="1" applyFill="1" applyBorder="1" applyAlignment="1">
      <alignment horizontal="center" vertical="center"/>
    </xf>
    <xf numFmtId="0" fontId="5" fillId="30" borderId="3" xfId="0" applyFont="1" applyFill="1" applyBorder="1" applyAlignment="1">
      <alignment horizontal="center" vertical="center"/>
    </xf>
    <xf numFmtId="178" fontId="4" fillId="30" borderId="3" xfId="0" applyNumberFormat="1" applyFont="1" applyFill="1" applyBorder="1" applyAlignment="1">
      <alignment horizontal="right" vertical="center" wrapText="1"/>
    </xf>
    <xf numFmtId="172" fontId="5" fillId="30" borderId="3" xfId="0" applyNumberFormat="1" applyFont="1" applyFill="1" applyBorder="1" applyAlignment="1">
      <alignment horizontal="center" vertical="center" wrapText="1"/>
    </xf>
    <xf numFmtId="178" fontId="4" fillId="30" borderId="3" xfId="0" applyNumberFormat="1" applyFont="1" applyFill="1" applyBorder="1" applyAlignment="1">
      <alignment horizontal="center" vertical="center" wrapText="1"/>
    </xf>
    <xf numFmtId="178" fontId="5" fillId="30" borderId="3" xfId="0" applyNumberFormat="1" applyFont="1" applyFill="1" applyBorder="1" applyAlignment="1">
      <alignment horizontal="center" vertical="center" wrapText="1"/>
    </xf>
    <xf numFmtId="178" fontId="74" fillId="30" borderId="3" xfId="0" applyNumberFormat="1" applyFont="1" applyFill="1" applyBorder="1" applyAlignment="1">
      <alignment horizontal="center" vertical="center" wrapText="1"/>
    </xf>
    <xf numFmtId="181" fontId="4" fillId="30" borderId="3" xfId="0" applyNumberFormat="1" applyFont="1" applyFill="1" applyBorder="1" applyAlignment="1">
      <alignment horizontal="center" vertical="center" wrapText="1"/>
    </xf>
    <xf numFmtId="181" fontId="5" fillId="30" borderId="3" xfId="0" applyNumberFormat="1" applyFont="1" applyFill="1" applyBorder="1" applyAlignment="1">
      <alignment horizontal="center" vertical="center" wrapText="1"/>
    </xf>
    <xf numFmtId="181" fontId="4" fillId="30" borderId="3" xfId="0" applyNumberFormat="1" applyFont="1" applyFill="1" applyBorder="1" applyAlignment="1">
      <alignment vertical="center" wrapText="1"/>
    </xf>
    <xf numFmtId="178" fontId="6" fillId="30" borderId="3" xfId="0" applyNumberFormat="1" applyFont="1" applyFill="1" applyBorder="1" applyAlignment="1">
      <alignment horizontal="center" vertical="center" wrapText="1"/>
    </xf>
    <xf numFmtId="168" fontId="4" fillId="30" borderId="3" xfId="0" applyNumberFormat="1" applyFont="1" applyFill="1" applyBorder="1" applyAlignment="1">
      <alignment horizontal="center" vertical="center" wrapText="1"/>
    </xf>
    <xf numFmtId="168" fontId="5" fillId="30" borderId="3" xfId="0" applyNumberFormat="1" applyFont="1" applyFill="1" applyBorder="1" applyAlignment="1">
      <alignment horizontal="center" vertical="center" wrapText="1"/>
    </xf>
    <xf numFmtId="168" fontId="6" fillId="30" borderId="3" xfId="0" applyNumberFormat="1" applyFont="1" applyFill="1" applyBorder="1" applyAlignment="1">
      <alignment horizontal="center" vertical="center" wrapText="1"/>
    </xf>
    <xf numFmtId="181" fontId="83" fillId="30" borderId="3" xfId="0" applyNumberFormat="1" applyFont="1" applyFill="1" applyBorder="1" applyAlignment="1">
      <alignment horizontal="center" vertical="center" wrapText="1"/>
    </xf>
    <xf numFmtId="181" fontId="83" fillId="30" borderId="3" xfId="0" applyNumberFormat="1" applyFont="1" applyFill="1" applyBorder="1" applyAlignment="1">
      <alignment horizontal="right" vertical="center" wrapText="1"/>
    </xf>
    <xf numFmtId="181" fontId="5" fillId="30" borderId="3" xfId="0" applyNumberFormat="1" applyFont="1" applyFill="1" applyBorder="1" applyAlignment="1">
      <alignment vertical="center" wrapText="1"/>
    </xf>
    <xf numFmtId="0" fontId="70" fillId="30" borderId="3" xfId="245" applyFont="1" applyFill="1" applyBorder="1" applyAlignment="1">
      <alignment horizontal="center" vertical="center"/>
    </xf>
    <xf numFmtId="181" fontId="76" fillId="30" borderId="3" xfId="0" applyNumberFormat="1" applyFont="1" applyFill="1" applyBorder="1" applyAlignment="1">
      <alignment horizontal="center" vertical="center" wrapText="1"/>
    </xf>
    <xf numFmtId="0" fontId="5" fillId="30" borderId="0" xfId="245" applyFont="1" applyFill="1" applyBorder="1" applyAlignment="1">
      <alignment horizontal="center" vertical="center"/>
    </xf>
    <xf numFmtId="0" fontId="5" fillId="30" borderId="0" xfId="0" applyFont="1" applyFill="1" applyBorder="1" applyAlignment="1">
      <alignment horizontal="right" vertical="center"/>
    </xf>
    <xf numFmtId="0" fontId="70" fillId="30" borderId="3" xfId="0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center" vertical="center" wrapText="1"/>
    </xf>
    <xf numFmtId="177" fontId="5" fillId="30" borderId="3" xfId="0" applyNumberFormat="1" applyFont="1" applyFill="1" applyBorder="1" applyAlignment="1">
      <alignment horizontal="center" vertical="center" wrapText="1"/>
    </xf>
    <xf numFmtId="1" fontId="5" fillId="30" borderId="3" xfId="0" applyNumberFormat="1" applyFont="1" applyFill="1" applyBorder="1" applyAlignment="1">
      <alignment horizontal="right" vertical="center" wrapText="1"/>
    </xf>
    <xf numFmtId="2" fontId="5" fillId="30" borderId="3" xfId="0" applyNumberFormat="1" applyFont="1" applyFill="1" applyBorder="1" applyAlignment="1">
      <alignment horizontal="center" vertical="center" wrapText="1"/>
    </xf>
    <xf numFmtId="172" fontId="9" fillId="30" borderId="3" xfId="0" applyNumberFormat="1" applyFont="1" applyFill="1" applyBorder="1" applyAlignment="1">
      <alignment horizontal="center" vertical="center" wrapText="1"/>
    </xf>
    <xf numFmtId="3" fontId="5" fillId="30" borderId="3" xfId="0" quotePrefix="1" applyNumberFormat="1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right" vertical="center" wrapText="1"/>
    </xf>
    <xf numFmtId="0" fontId="5" fillId="30" borderId="0" xfId="0" applyFont="1" applyFill="1" applyAlignment="1">
      <alignment vertical="center"/>
    </xf>
    <xf numFmtId="0" fontId="9" fillId="30" borderId="3" xfId="0" applyFont="1" applyFill="1" applyBorder="1" applyAlignment="1">
      <alignment horizontal="center" vertical="center"/>
    </xf>
    <xf numFmtId="0" fontId="5" fillId="30" borderId="3" xfId="237" applyFont="1" applyFill="1" applyBorder="1" applyAlignment="1">
      <alignment horizontal="center" vertical="center"/>
    </xf>
    <xf numFmtId="169" fontId="5" fillId="30" borderId="3" xfId="237" applyNumberFormat="1" applyFont="1" applyFill="1" applyBorder="1" applyAlignment="1">
      <alignment horizontal="center" vertical="center" wrapText="1"/>
    </xf>
    <xf numFmtId="178" fontId="88" fillId="0" borderId="3" xfId="0" applyNumberFormat="1" applyFont="1" applyFill="1" applyBorder="1" applyAlignment="1">
      <alignment vertical="center" wrapText="1"/>
    </xf>
    <xf numFmtId="178" fontId="5" fillId="22" borderId="3" xfId="0" applyNumberFormat="1" applyFont="1" applyFill="1" applyBorder="1" applyAlignment="1">
      <alignment horizontal="center" vertical="center" wrapText="1"/>
    </xf>
    <xf numFmtId="0" fontId="5" fillId="22" borderId="3" xfId="0" quotePrefix="1" applyFont="1" applyFill="1" applyBorder="1" applyAlignment="1">
      <alignment horizontal="center" vertical="center"/>
    </xf>
    <xf numFmtId="185" fontId="5" fillId="29" borderId="3" xfId="0" applyNumberFormat="1" applyFont="1" applyFill="1" applyBorder="1" applyAlignment="1">
      <alignment horizontal="right" vertical="center" wrapText="1"/>
    </xf>
    <xf numFmtId="177" fontId="5" fillId="22" borderId="3" xfId="0" applyNumberFormat="1" applyFont="1" applyFill="1" applyBorder="1" applyAlignment="1">
      <alignment horizontal="center" vertical="center" wrapText="1"/>
    </xf>
    <xf numFmtId="1" fontId="70" fillId="22" borderId="3" xfId="0" applyNumberFormat="1" applyFont="1" applyFill="1" applyBorder="1" applyAlignment="1">
      <alignment horizontal="center" vertical="center" wrapText="1"/>
    </xf>
    <xf numFmtId="168" fontId="70" fillId="22" borderId="3" xfId="0" applyNumberFormat="1" applyFont="1" applyFill="1" applyBorder="1" applyAlignment="1">
      <alignment horizontal="center" vertical="center"/>
    </xf>
    <xf numFmtId="0" fontId="70" fillId="22" borderId="3" xfId="0" applyFont="1" applyFill="1" applyBorder="1" applyAlignment="1">
      <alignment horizontal="center" vertical="center"/>
    </xf>
    <xf numFmtId="0" fontId="70" fillId="22" borderId="3" xfId="0" applyFont="1" applyFill="1" applyBorder="1" applyAlignment="1">
      <alignment horizontal="center" vertical="center" wrapText="1"/>
    </xf>
    <xf numFmtId="168" fontId="70" fillId="22" borderId="19" xfId="0" applyNumberFormat="1" applyFont="1" applyFill="1" applyBorder="1" applyAlignment="1">
      <alignment horizontal="center" vertical="center"/>
    </xf>
    <xf numFmtId="177" fontId="83" fillId="22" borderId="3" xfId="0" applyNumberFormat="1" applyFont="1" applyFill="1" applyBorder="1" applyAlignment="1">
      <alignment horizontal="center" vertical="center" wrapText="1"/>
    </xf>
    <xf numFmtId="168" fontId="83" fillId="22" borderId="3" xfId="0" applyNumberFormat="1" applyFont="1" applyFill="1" applyBorder="1" applyAlignment="1">
      <alignment horizontal="center" vertical="center" wrapText="1"/>
    </xf>
    <xf numFmtId="0" fontId="5" fillId="22" borderId="3" xfId="0" applyFont="1" applyFill="1" applyBorder="1" applyAlignment="1">
      <alignment horizontal="center" vertical="center"/>
    </xf>
    <xf numFmtId="172" fontId="5" fillId="22" borderId="3" xfId="0" applyNumberFormat="1" applyFont="1" applyFill="1" applyBorder="1" applyAlignment="1">
      <alignment horizontal="center" vertical="center" wrapText="1"/>
    </xf>
    <xf numFmtId="168" fontId="70" fillId="0" borderId="3" xfId="0" applyNumberFormat="1" applyFont="1" applyFill="1" applyBorder="1" applyAlignment="1">
      <alignment horizontal="center" vertical="center" wrapText="1"/>
    </xf>
    <xf numFmtId="0" fontId="5" fillId="22" borderId="3" xfId="0" applyFont="1" applyFill="1" applyBorder="1" applyAlignment="1">
      <alignment horizontal="left" vertical="center" wrapText="1"/>
    </xf>
    <xf numFmtId="168" fontId="5" fillId="22" borderId="3" xfId="0" applyNumberFormat="1" applyFont="1" applyFill="1" applyBorder="1" applyAlignment="1">
      <alignment horizontal="right" vertical="center" wrapText="1"/>
    </xf>
    <xf numFmtId="9" fontId="5" fillId="22" borderId="3" xfId="291" applyNumberFormat="1" applyFont="1" applyFill="1" applyBorder="1" applyAlignment="1">
      <alignment horizontal="center" vertical="center" wrapText="1"/>
    </xf>
    <xf numFmtId="49" fontId="5" fillId="22" borderId="3" xfId="0" quotePrefix="1" applyNumberFormat="1" applyFont="1" applyFill="1" applyBorder="1" applyAlignment="1">
      <alignment horizontal="left" vertical="center" wrapText="1"/>
    </xf>
    <xf numFmtId="0" fontId="5" fillId="22" borderId="0" xfId="0" applyFont="1" applyFill="1" applyBorder="1" applyAlignment="1">
      <alignment vertical="center"/>
    </xf>
    <xf numFmtId="168" fontId="5" fillId="22" borderId="3" xfId="0" applyNumberFormat="1" applyFont="1" applyFill="1" applyBorder="1" applyAlignment="1">
      <alignment horizontal="center" vertical="center" wrapText="1"/>
    </xf>
    <xf numFmtId="2" fontId="5" fillId="22" borderId="3" xfId="0" applyNumberFormat="1" applyFont="1" applyFill="1" applyBorder="1" applyAlignment="1">
      <alignment horizontal="center" vertical="center" wrapText="1"/>
    </xf>
    <xf numFmtId="181" fontId="5" fillId="22" borderId="3" xfId="0" applyNumberFormat="1" applyFont="1" applyFill="1" applyBorder="1" applyAlignment="1">
      <alignment vertical="center" wrapText="1"/>
    </xf>
    <xf numFmtId="172" fontId="4" fillId="22" borderId="3" xfId="0" applyNumberFormat="1" applyFont="1" applyFill="1" applyBorder="1" applyAlignment="1">
      <alignment horizontal="center" vertical="center" wrapText="1"/>
    </xf>
    <xf numFmtId="9" fontId="4" fillId="22" borderId="3" xfId="291" applyNumberFormat="1" applyFont="1" applyFill="1" applyBorder="1" applyAlignment="1">
      <alignment horizontal="center" vertical="center" wrapText="1"/>
    </xf>
    <xf numFmtId="178" fontId="4" fillId="22" borderId="3" xfId="0" applyNumberFormat="1" applyFont="1" applyFill="1" applyBorder="1" applyAlignment="1">
      <alignment horizontal="center" vertical="center" wrapText="1"/>
    </xf>
    <xf numFmtId="178" fontId="4" fillId="22" borderId="3" xfId="0" applyNumberFormat="1" applyFont="1" applyFill="1" applyBorder="1" applyAlignment="1">
      <alignment vertical="center" wrapText="1"/>
    </xf>
    <xf numFmtId="0" fontId="5" fillId="22" borderId="16" xfId="0" applyFont="1" applyFill="1" applyBorder="1" applyAlignment="1">
      <alignment horizontal="center" vertical="center" wrapText="1"/>
    </xf>
    <xf numFmtId="181" fontId="5" fillId="22" borderId="3" xfId="0" applyNumberFormat="1" applyFont="1" applyFill="1" applyBorder="1" applyAlignment="1">
      <alignment horizontal="center" vertical="center" wrapText="1"/>
    </xf>
    <xf numFmtId="173" fontId="76" fillId="22" borderId="3" xfId="0" applyNumberFormat="1" applyFont="1" applyFill="1" applyBorder="1" applyAlignment="1">
      <alignment horizontal="center" vertical="center" wrapText="1"/>
    </xf>
    <xf numFmtId="0" fontId="5" fillId="22" borderId="3" xfId="182" applyFont="1" applyFill="1" applyBorder="1" applyAlignment="1">
      <alignment horizontal="left" vertical="center" wrapText="1"/>
      <protection locked="0"/>
    </xf>
    <xf numFmtId="0" fontId="5" fillId="22" borderId="3" xfId="0" applyFont="1" applyFill="1" applyBorder="1" applyAlignment="1">
      <alignment horizontal="center" vertical="center" wrapText="1"/>
    </xf>
    <xf numFmtId="1" fontId="5" fillId="22" borderId="3" xfId="0" applyNumberFormat="1" applyFont="1" applyFill="1" applyBorder="1" applyAlignment="1">
      <alignment horizontal="right" vertical="center" wrapText="1"/>
    </xf>
    <xf numFmtId="178" fontId="5" fillId="22" borderId="3" xfId="0" applyNumberFormat="1" applyFont="1" applyFill="1" applyBorder="1" applyAlignment="1">
      <alignment horizontal="right" vertical="center" wrapText="1"/>
    </xf>
    <xf numFmtId="9" fontId="5" fillId="22" borderId="3" xfId="0" applyNumberFormat="1" applyFont="1" applyFill="1" applyBorder="1" applyAlignment="1">
      <alignment horizontal="center" vertical="center" wrapText="1"/>
    </xf>
    <xf numFmtId="0" fontId="4" fillId="22" borderId="3" xfId="182" applyFont="1" applyFill="1" applyBorder="1" applyAlignment="1">
      <alignment horizontal="left" vertical="center" wrapText="1"/>
      <protection locked="0"/>
    </xf>
    <xf numFmtId="178" fontId="5" fillId="22" borderId="3" xfId="0" applyNumberFormat="1" applyFont="1" applyFill="1" applyBorder="1" applyAlignment="1">
      <alignment horizontal="left" vertical="center" wrapText="1"/>
    </xf>
    <xf numFmtId="0" fontId="4" fillId="22" borderId="3" xfId="0" applyFont="1" applyFill="1" applyBorder="1" applyAlignment="1">
      <alignment horizontal="left" vertical="center" wrapText="1"/>
    </xf>
    <xf numFmtId="0" fontId="5" fillId="22" borderId="3" xfId="0" applyFont="1" applyFill="1" applyBorder="1" applyAlignment="1" applyProtection="1">
      <alignment horizontal="left" vertical="center" wrapText="1"/>
      <protection locked="0"/>
    </xf>
    <xf numFmtId="2" fontId="5" fillId="22" borderId="3" xfId="0" applyNumberFormat="1" applyFont="1" applyFill="1" applyBorder="1" applyAlignment="1">
      <alignment horizontal="right" vertical="center" wrapText="1"/>
    </xf>
    <xf numFmtId="0" fontId="4" fillId="22" borderId="3" xfId="0" applyFont="1" applyFill="1" applyBorder="1" applyAlignment="1" applyProtection="1">
      <alignment horizontal="left" vertical="center" wrapText="1"/>
      <protection locked="0"/>
    </xf>
    <xf numFmtId="168" fontId="4" fillId="22" borderId="3" xfId="0" applyNumberFormat="1" applyFont="1" applyFill="1" applyBorder="1" applyAlignment="1">
      <alignment horizontal="right" vertical="center" wrapText="1"/>
    </xf>
    <xf numFmtId="0" fontId="5" fillId="22" borderId="14" xfId="0" applyFont="1" applyFill="1" applyBorder="1" applyAlignment="1" applyProtection="1">
      <alignment horizontal="left" vertical="center" wrapText="1"/>
      <protection locked="0"/>
    </xf>
    <xf numFmtId="3" fontId="5" fillId="22" borderId="16" xfId="0" applyNumberFormat="1" applyFont="1" applyFill="1" applyBorder="1" applyAlignment="1">
      <alignment horizontal="center" vertical="center" wrapText="1"/>
    </xf>
    <xf numFmtId="183" fontId="5" fillId="22" borderId="3" xfId="0" applyNumberFormat="1" applyFont="1" applyFill="1" applyBorder="1" applyAlignment="1">
      <alignment horizontal="center" vertical="center" wrapText="1"/>
    </xf>
    <xf numFmtId="0" fontId="5" fillId="22" borderId="3" xfId="245" applyFont="1" applyFill="1" applyBorder="1" applyAlignment="1">
      <alignment horizontal="left" vertical="center" wrapText="1"/>
    </xf>
    <xf numFmtId="183" fontId="4" fillId="22" borderId="3" xfId="0" applyNumberFormat="1" applyFont="1" applyFill="1" applyBorder="1" applyAlignment="1">
      <alignment horizontal="center" vertical="center" wrapText="1"/>
    </xf>
    <xf numFmtId="0" fontId="5" fillId="22" borderId="3" xfId="237" applyNumberFormat="1" applyFont="1" applyFill="1" applyBorder="1" applyAlignment="1">
      <alignment horizontal="left" wrapText="1"/>
    </xf>
    <xf numFmtId="182" fontId="5" fillId="30" borderId="3" xfId="0" applyNumberFormat="1" applyFont="1" applyFill="1" applyBorder="1" applyAlignment="1">
      <alignment horizontal="center" vertical="center" wrapText="1"/>
    </xf>
    <xf numFmtId="1" fontId="4" fillId="30" borderId="3" xfId="0" applyNumberFormat="1" applyFont="1" applyFill="1" applyBorder="1" applyAlignment="1">
      <alignment horizontal="right" vertical="center" wrapText="1"/>
    </xf>
    <xf numFmtId="3" fontId="5" fillId="30" borderId="16" xfId="0" applyNumberFormat="1" applyFont="1" applyFill="1" applyBorder="1" applyAlignment="1">
      <alignment horizontal="center" vertical="center" wrapText="1"/>
    </xf>
    <xf numFmtId="0" fontId="0" fillId="30" borderId="0" xfId="0" applyFont="1" applyFill="1"/>
    <xf numFmtId="169" fontId="9" fillId="30" borderId="14" xfId="0" applyNumberFormat="1" applyFont="1" applyFill="1" applyBorder="1" applyAlignment="1">
      <alignment horizontal="center" vertical="center" wrapText="1"/>
    </xf>
    <xf numFmtId="169" fontId="9" fillId="30" borderId="16" xfId="0" applyNumberFormat="1" applyFont="1" applyFill="1" applyBorder="1" applyAlignment="1">
      <alignment horizontal="center" vertical="center" wrapText="1"/>
    </xf>
    <xf numFmtId="169" fontId="9" fillId="30" borderId="15" xfId="0" applyNumberFormat="1" applyFont="1" applyFill="1" applyBorder="1" applyAlignment="1">
      <alignment horizontal="center" vertical="center" wrapText="1"/>
    </xf>
    <xf numFmtId="169" fontId="9" fillId="22" borderId="14" xfId="0" applyNumberFormat="1" applyFont="1" applyFill="1" applyBorder="1" applyAlignment="1">
      <alignment horizontal="right" vertical="center" wrapText="1"/>
    </xf>
    <xf numFmtId="0" fontId="5" fillId="31" borderId="0" xfId="0" applyFont="1" applyFill="1" applyBorder="1" applyAlignment="1">
      <alignment vertical="center"/>
    </xf>
    <xf numFmtId="168" fontId="5" fillId="22" borderId="3" xfId="0" applyNumberFormat="1" applyFont="1" applyFill="1" applyBorder="1" applyAlignment="1">
      <alignment vertical="center" wrapText="1"/>
    </xf>
    <xf numFmtId="0" fontId="5" fillId="22" borderId="3" xfId="0" applyFont="1" applyFill="1" applyBorder="1" applyAlignment="1">
      <alignment vertical="center"/>
    </xf>
    <xf numFmtId="0" fontId="5" fillId="22" borderId="0" xfId="0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vertical="center" wrapText="1"/>
    </xf>
    <xf numFmtId="0" fontId="5" fillId="22" borderId="0" xfId="245" applyFont="1" applyFill="1" applyBorder="1" applyAlignment="1">
      <alignment horizontal="center" vertical="center"/>
    </xf>
    <xf numFmtId="0" fontId="4" fillId="22" borderId="0" xfId="0" quotePrefix="1" applyFont="1" applyFill="1" applyBorder="1" applyAlignment="1">
      <alignment horizontal="center" vertical="center"/>
    </xf>
    <xf numFmtId="0" fontId="5" fillId="22" borderId="0" xfId="0" applyFont="1" applyFill="1" applyBorder="1" applyAlignment="1">
      <alignment horizontal="center" vertical="center"/>
    </xf>
    <xf numFmtId="169" fontId="5" fillId="22" borderId="0" xfId="0" applyNumberFormat="1" applyFont="1" applyFill="1" applyBorder="1" applyAlignment="1">
      <alignment horizontal="center" wrapText="1"/>
    </xf>
    <xf numFmtId="0" fontId="70" fillId="22" borderId="0" xfId="0" applyFont="1" applyFill="1" applyBorder="1" applyAlignment="1">
      <alignment horizontal="center" vertical="justify"/>
    </xf>
    <xf numFmtId="186" fontId="4" fillId="0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181" fontId="5" fillId="29" borderId="3" xfId="0" applyNumberFormat="1" applyFont="1" applyFill="1" applyBorder="1" applyAlignment="1">
      <alignment horizontal="center" vertical="center" wrapText="1"/>
    </xf>
    <xf numFmtId="0" fontId="4" fillId="22" borderId="0" xfId="0" applyFont="1" applyFill="1" applyBorder="1" applyAlignment="1">
      <alignment horizontal="center" vertical="center"/>
    </xf>
    <xf numFmtId="10" fontId="5" fillId="29" borderId="3" xfId="291" applyNumberFormat="1" applyFont="1" applyFill="1" applyBorder="1" applyAlignment="1">
      <alignment horizontal="center" vertical="center" wrapText="1"/>
    </xf>
    <xf numFmtId="0" fontId="5" fillId="22" borderId="0" xfId="0" applyFont="1" applyFill="1" applyAlignment="1">
      <alignment horizontal="left" vertical="center"/>
    </xf>
    <xf numFmtId="0" fontId="5" fillId="22" borderId="0" xfId="0" applyFont="1" applyFill="1" applyBorder="1" applyAlignment="1">
      <alignment horizontal="center" vertical="justify"/>
    </xf>
    <xf numFmtId="0" fontId="4" fillId="32" borderId="23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/>
    </xf>
    <xf numFmtId="0" fontId="4" fillId="29" borderId="23" xfId="0" applyFont="1" applyFill="1" applyBorder="1" applyAlignment="1">
      <alignment horizontal="left" vertical="center" wrapText="1"/>
    </xf>
    <xf numFmtId="49" fontId="71" fillId="32" borderId="3" xfId="0" applyNumberFormat="1" applyFont="1" applyFill="1" applyBorder="1" applyAlignment="1">
      <alignment horizontal="center" vertical="center"/>
    </xf>
    <xf numFmtId="49" fontId="70" fillId="0" borderId="3" xfId="0" applyNumberFormat="1" applyFont="1" applyBorder="1" applyAlignment="1">
      <alignment horizontal="center" vertical="center"/>
    </xf>
    <xf numFmtId="49" fontId="71" fillId="29" borderId="3" xfId="0" applyNumberFormat="1" applyFont="1" applyFill="1" applyBorder="1" applyAlignment="1">
      <alignment horizontal="center" vertical="center"/>
    </xf>
    <xf numFmtId="0" fontId="4" fillId="3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78" fillId="0" borderId="3" xfId="0" applyNumberFormat="1" applyFont="1" applyFill="1" applyBorder="1" applyAlignment="1">
      <alignment horizontal="center" vertical="center"/>
    </xf>
    <xf numFmtId="0" fontId="5" fillId="22" borderId="0" xfId="0" applyFont="1" applyFill="1" applyAlignment="1">
      <alignment vertical="center"/>
    </xf>
    <xf numFmtId="168" fontId="5" fillId="30" borderId="3" xfId="0" applyNumberFormat="1" applyFont="1" applyFill="1" applyBorder="1" applyAlignment="1">
      <alignment vertical="center" wrapText="1"/>
    </xf>
    <xf numFmtId="168" fontId="5" fillId="30" borderId="3" xfId="0" applyNumberFormat="1" applyFont="1" applyFill="1" applyBorder="1" applyAlignment="1">
      <alignment horizontal="right" vertical="center" wrapText="1"/>
    </xf>
    <xf numFmtId="184" fontId="5" fillId="30" borderId="3" xfId="0" applyNumberFormat="1" applyFont="1" applyFill="1" applyBorder="1" applyAlignment="1">
      <alignment horizontal="center" vertical="center" wrapText="1"/>
    </xf>
    <xf numFmtId="173" fontId="5" fillId="30" borderId="3" xfId="0" applyNumberFormat="1" applyFont="1" applyFill="1" applyBorder="1" applyAlignment="1">
      <alignment horizontal="center" vertical="center" wrapText="1"/>
    </xf>
    <xf numFmtId="173" fontId="76" fillId="30" borderId="3" xfId="0" applyNumberFormat="1" applyFont="1" applyFill="1" applyBorder="1" applyAlignment="1">
      <alignment horizontal="center" vertical="center" wrapText="1"/>
    </xf>
    <xf numFmtId="172" fontId="5" fillId="30" borderId="3" xfId="0" applyNumberFormat="1" applyFont="1" applyFill="1" applyBorder="1" applyAlignment="1">
      <alignment horizontal="right" vertical="center" wrapText="1"/>
    </xf>
    <xf numFmtId="187" fontId="5" fillId="0" borderId="3" xfId="0" applyNumberFormat="1" applyFont="1" applyFill="1" applyBorder="1" applyAlignment="1">
      <alignment horizontal="center" vertical="center" wrapText="1"/>
    </xf>
    <xf numFmtId="187" fontId="9" fillId="0" borderId="3" xfId="0" applyNumberFormat="1" applyFont="1" applyFill="1" applyBorder="1" applyAlignment="1">
      <alignment horizontal="center" vertical="center" wrapText="1"/>
    </xf>
    <xf numFmtId="188" fontId="5" fillId="0" borderId="3" xfId="0" applyNumberFormat="1" applyFont="1" applyFill="1" applyBorder="1" applyAlignment="1">
      <alignment horizontal="center" vertical="center" wrapText="1"/>
    </xf>
    <xf numFmtId="187" fontId="5" fillId="22" borderId="3" xfId="0" applyNumberFormat="1" applyFont="1" applyFill="1" applyBorder="1" applyAlignment="1">
      <alignment horizontal="center" vertical="center" wrapText="1"/>
    </xf>
    <xf numFmtId="169" fontId="9" fillId="22" borderId="16" xfId="0" applyNumberFormat="1" applyFont="1" applyFill="1" applyBorder="1" applyAlignment="1">
      <alignment vertical="center" wrapText="1"/>
    </xf>
    <xf numFmtId="169" fontId="9" fillId="22" borderId="15" xfId="0" applyNumberFormat="1" applyFont="1" applyFill="1" applyBorder="1" applyAlignment="1">
      <alignment vertical="center" wrapText="1"/>
    </xf>
    <xf numFmtId="172" fontId="87" fillId="29" borderId="3" xfId="0" applyNumberFormat="1" applyFont="1" applyFill="1" applyBorder="1" applyAlignment="1">
      <alignment horizontal="center" vertical="center" wrapText="1"/>
    </xf>
    <xf numFmtId="168" fontId="4" fillId="30" borderId="3" xfId="0" applyNumberFormat="1" applyFont="1" applyFill="1" applyBorder="1" applyAlignment="1">
      <alignment vertical="center" wrapText="1"/>
    </xf>
    <xf numFmtId="187" fontId="5" fillId="30" borderId="3" xfId="0" applyNumberFormat="1" applyFont="1" applyFill="1" applyBorder="1" applyAlignment="1">
      <alignment horizontal="center" vertical="center" wrapText="1"/>
    </xf>
    <xf numFmtId="187" fontId="9" fillId="30" borderId="3" xfId="0" applyNumberFormat="1" applyFont="1" applyFill="1" applyBorder="1" applyAlignment="1">
      <alignment horizontal="center" vertical="center" wrapText="1"/>
    </xf>
    <xf numFmtId="169" fontId="9" fillId="22" borderId="16" xfId="0" applyNumberFormat="1" applyFont="1" applyFill="1" applyBorder="1" applyAlignment="1">
      <alignment horizontal="right" vertical="center" wrapText="1"/>
    </xf>
    <xf numFmtId="169" fontId="9" fillId="22" borderId="15" xfId="0" applyNumberFormat="1" applyFont="1" applyFill="1" applyBorder="1" applyAlignment="1">
      <alignment horizontal="right" vertical="center" wrapText="1"/>
    </xf>
    <xf numFmtId="3" fontId="9" fillId="0" borderId="27" xfId="0" applyNumberFormat="1" applyFont="1" applyFill="1" applyBorder="1" applyAlignment="1">
      <alignment horizontal="center" vertical="center" wrapText="1"/>
    </xf>
    <xf numFmtId="169" fontId="9" fillId="22" borderId="28" xfId="0" applyNumberFormat="1" applyFont="1" applyFill="1" applyBorder="1" applyAlignment="1">
      <alignment horizontal="right" vertical="center" wrapText="1"/>
    </xf>
    <xf numFmtId="169" fontId="9" fillId="22" borderId="18" xfId="0" applyNumberFormat="1" applyFont="1" applyFill="1" applyBorder="1" applyAlignment="1">
      <alignment horizontal="right" vertical="center" wrapText="1"/>
    </xf>
    <xf numFmtId="169" fontId="9" fillId="22" borderId="29" xfId="0" applyNumberFormat="1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9" fontId="5" fillId="0" borderId="12" xfId="29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70" fillId="0" borderId="25" xfId="0" applyNumberFormat="1" applyFont="1" applyFill="1" applyBorder="1" applyAlignment="1">
      <alignment horizontal="center" vertical="center"/>
    </xf>
    <xf numFmtId="2" fontId="5" fillId="30" borderId="25" xfId="0" applyNumberFormat="1" applyFont="1" applyFill="1" applyBorder="1" applyAlignment="1">
      <alignment horizontal="center" vertical="center" wrapText="1"/>
    </xf>
    <xf numFmtId="2" fontId="5" fillId="0" borderId="25" xfId="0" applyNumberFormat="1" applyFont="1" applyFill="1" applyBorder="1" applyAlignment="1">
      <alignment horizontal="center" vertical="center" wrapText="1"/>
    </xf>
    <xf numFmtId="9" fontId="5" fillId="0" borderId="26" xfId="291" applyNumberFormat="1" applyFont="1" applyFill="1" applyBorder="1" applyAlignment="1">
      <alignment horizontal="center" vertical="center" wrapText="1"/>
    </xf>
    <xf numFmtId="49" fontId="5" fillId="30" borderId="3" xfId="0" quotePrefix="1" applyNumberFormat="1" applyFont="1" applyFill="1" applyBorder="1" applyAlignment="1">
      <alignment horizontal="left" vertical="center" wrapText="1"/>
    </xf>
    <xf numFmtId="187" fontId="4" fillId="29" borderId="3" xfId="0" applyNumberFormat="1" applyFont="1" applyFill="1" applyBorder="1" applyAlignment="1">
      <alignment horizontal="center" vertical="center" wrapText="1"/>
    </xf>
    <xf numFmtId="169" fontId="9" fillId="30" borderId="14" xfId="0" applyNumberFormat="1" applyFont="1" applyFill="1" applyBorder="1" applyAlignment="1">
      <alignment horizontal="right" vertical="center" wrapText="1"/>
    </xf>
    <xf numFmtId="169" fontId="9" fillId="30" borderId="16" xfId="0" applyNumberFormat="1" applyFont="1" applyFill="1" applyBorder="1" applyAlignment="1">
      <alignment horizontal="right" vertical="center" wrapText="1"/>
    </xf>
    <xf numFmtId="169" fontId="9" fillId="30" borderId="15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/>
    <xf numFmtId="0" fontId="11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 wrapText="1"/>
    </xf>
    <xf numFmtId="189" fontId="4" fillId="0" borderId="0" xfId="0" applyNumberFormat="1" applyFont="1" applyFill="1" applyAlignment="1">
      <alignment vertical="center"/>
    </xf>
    <xf numFmtId="188" fontId="5" fillId="30" borderId="3" xfId="0" applyNumberFormat="1" applyFont="1" applyFill="1" applyBorder="1" applyAlignment="1">
      <alignment horizontal="center" vertical="center" wrapText="1"/>
    </xf>
    <xf numFmtId="169" fontId="9" fillId="30" borderId="28" xfId="0" applyNumberFormat="1" applyFont="1" applyFill="1" applyBorder="1" applyAlignment="1">
      <alignment horizontal="right" vertical="center" wrapText="1"/>
    </xf>
    <xf numFmtId="169" fontId="9" fillId="30" borderId="18" xfId="0" applyNumberFormat="1" applyFont="1" applyFill="1" applyBorder="1" applyAlignment="1">
      <alignment horizontal="right" vertical="center" wrapText="1"/>
    </xf>
    <xf numFmtId="169" fontId="9" fillId="30" borderId="29" xfId="0" applyNumberFormat="1" applyFont="1" applyFill="1" applyBorder="1" applyAlignment="1">
      <alignment horizontal="right" vertical="center" wrapText="1"/>
    </xf>
    <xf numFmtId="180" fontId="5" fillId="22" borderId="3" xfId="0" applyNumberFormat="1" applyFont="1" applyFill="1" applyBorder="1" applyAlignment="1">
      <alignment horizontal="center" vertical="center" wrapText="1"/>
    </xf>
    <xf numFmtId="187" fontId="5" fillId="29" borderId="3" xfId="0" applyNumberFormat="1" applyFont="1" applyFill="1" applyBorder="1" applyAlignment="1">
      <alignment horizontal="center" vertical="center" wrapText="1"/>
    </xf>
    <xf numFmtId="169" fontId="73" fillId="0" borderId="0" xfId="0" applyNumberFormat="1" applyFont="1" applyFill="1"/>
    <xf numFmtId="169" fontId="76" fillId="22" borderId="14" xfId="0" applyNumberFormat="1" applyFont="1" applyFill="1" applyBorder="1" applyAlignment="1">
      <alignment horizontal="right" vertical="center" wrapText="1"/>
    </xf>
    <xf numFmtId="169" fontId="76" fillId="22" borderId="16" xfId="0" applyNumberFormat="1" applyFont="1" applyFill="1" applyBorder="1" applyAlignment="1">
      <alignment horizontal="right" vertical="center" wrapText="1"/>
    </xf>
    <xf numFmtId="169" fontId="76" fillId="22" borderId="15" xfId="0" applyNumberFormat="1" applyFont="1" applyFill="1" applyBorder="1" applyAlignment="1">
      <alignment horizontal="right" vertical="center" wrapText="1"/>
    </xf>
    <xf numFmtId="166" fontId="5" fillId="0" borderId="0" xfId="245" applyNumberFormat="1" applyFont="1" applyFill="1" applyBorder="1" applyAlignment="1">
      <alignment vertical="center"/>
    </xf>
    <xf numFmtId="0" fontId="8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justify"/>
    </xf>
    <xf numFmtId="0" fontId="11" fillId="0" borderId="0" xfId="0" applyFont="1" applyFill="1" applyAlignment="1">
      <alignment horizontal="center" vertical="justify"/>
    </xf>
    <xf numFmtId="169" fontId="5" fillId="0" borderId="0" xfId="0" applyNumberFormat="1" applyFont="1" applyFill="1" applyBorder="1" applyAlignment="1">
      <alignment horizontal="center" wrapText="1"/>
    </xf>
    <xf numFmtId="0" fontId="4" fillId="22" borderId="14" xfId="0" applyFont="1" applyFill="1" applyBorder="1" applyAlignment="1" applyProtection="1">
      <alignment horizontal="center" vertical="center" wrapText="1"/>
      <protection locked="0"/>
    </xf>
    <xf numFmtId="0" fontId="4" fillId="22" borderId="16" xfId="0" applyFont="1" applyFill="1" applyBorder="1" applyAlignment="1" applyProtection="1">
      <alignment horizontal="center" vertical="center" wrapText="1"/>
      <protection locked="0"/>
    </xf>
    <xf numFmtId="0" fontId="4" fillId="22" borderId="3" xfId="237" applyNumberFormat="1" applyFont="1" applyFill="1" applyBorder="1" applyAlignment="1">
      <alignment horizontal="center" vertical="center" wrapText="1"/>
    </xf>
    <xf numFmtId="0" fontId="4" fillId="22" borderId="14" xfId="0" applyFont="1" applyFill="1" applyBorder="1" applyAlignment="1">
      <alignment horizontal="center" vertical="center" wrapText="1"/>
    </xf>
    <xf numFmtId="0" fontId="4" fillId="22" borderId="16" xfId="0" applyFont="1" applyFill="1" applyBorder="1" applyAlignment="1">
      <alignment horizontal="center" vertical="center" wrapText="1"/>
    </xf>
    <xf numFmtId="0" fontId="4" fillId="22" borderId="15" xfId="0" applyFont="1" applyFill="1" applyBorder="1" applyAlignment="1">
      <alignment horizontal="center" vertical="center" wrapText="1"/>
    </xf>
    <xf numFmtId="3" fontId="5" fillId="22" borderId="16" xfId="0" applyNumberFormat="1" applyFont="1" applyFill="1" applyBorder="1" applyAlignment="1">
      <alignment horizontal="right" vertical="center" wrapText="1"/>
    </xf>
    <xf numFmtId="3" fontId="5" fillId="22" borderId="15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30" borderId="28" xfId="0" applyFont="1" applyFill="1" applyBorder="1" applyAlignment="1">
      <alignment horizontal="center" vertical="center" wrapText="1"/>
    </xf>
    <xf numFmtId="0" fontId="5" fillId="30" borderId="31" xfId="0" applyFont="1" applyFill="1" applyBorder="1" applyAlignment="1">
      <alignment horizontal="center" vertical="center" wrapText="1"/>
    </xf>
    <xf numFmtId="0" fontId="5" fillId="0" borderId="14" xfId="245" applyFont="1" applyFill="1" applyBorder="1" applyAlignment="1">
      <alignment horizontal="center" vertical="center"/>
    </xf>
    <xf numFmtId="0" fontId="5" fillId="0" borderId="16" xfId="245" applyFont="1" applyFill="1" applyBorder="1" applyAlignment="1">
      <alignment horizontal="center" vertical="center"/>
    </xf>
    <xf numFmtId="0" fontId="5" fillId="0" borderId="15" xfId="245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right" vertical="center"/>
    </xf>
    <xf numFmtId="0" fontId="5" fillId="0" borderId="16" xfId="0" applyFont="1" applyFill="1" applyBorder="1" applyAlignment="1">
      <alignment horizontal="right" vertical="center"/>
    </xf>
    <xf numFmtId="0" fontId="5" fillId="0" borderId="15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22" borderId="16" xfId="0" applyFont="1" applyFill="1" applyBorder="1" applyAlignment="1">
      <alignment horizontal="center" vertical="center" wrapText="1"/>
    </xf>
    <xf numFmtId="0" fontId="74" fillId="0" borderId="1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/>
    </xf>
    <xf numFmtId="9" fontId="5" fillId="0" borderId="3" xfId="29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justify"/>
    </xf>
    <xf numFmtId="0" fontId="5" fillId="0" borderId="0" xfId="0" applyFont="1" applyFill="1" applyAlignment="1">
      <alignment horizontal="center" vertical="justify"/>
    </xf>
    <xf numFmtId="0" fontId="4" fillId="0" borderId="0" xfId="245" applyFont="1" applyFill="1" applyBorder="1" applyAlignment="1">
      <alignment horizontal="center" vertical="center"/>
    </xf>
    <xf numFmtId="0" fontId="70" fillId="0" borderId="3" xfId="245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justify"/>
    </xf>
    <xf numFmtId="0" fontId="4" fillId="0" borderId="3" xfId="245" applyFont="1" applyFill="1" applyBorder="1" applyAlignment="1">
      <alignment horizontal="left" vertical="center" wrapText="1"/>
    </xf>
    <xf numFmtId="0" fontId="6" fillId="0" borderId="3" xfId="245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3" fontId="5" fillId="0" borderId="3" xfId="0" quotePrefix="1" applyNumberFormat="1" applyFont="1" applyFill="1" applyBorder="1" applyAlignment="1">
      <alignment horizontal="right" vertical="center" wrapText="1"/>
    </xf>
    <xf numFmtId="0" fontId="70" fillId="0" borderId="3" xfId="0" applyFont="1" applyFill="1" applyBorder="1" applyAlignment="1">
      <alignment horizontal="center" vertical="center" wrapText="1" shrinkToFit="1"/>
    </xf>
    <xf numFmtId="0" fontId="70" fillId="0" borderId="0" xfId="0" applyFont="1" applyFill="1" applyAlignment="1">
      <alignment horizontal="center" vertical="justify"/>
    </xf>
    <xf numFmtId="0" fontId="5" fillId="0" borderId="32" xfId="245" applyFont="1" applyFill="1" applyBorder="1" applyAlignment="1">
      <alignment horizontal="center" vertical="center"/>
    </xf>
    <xf numFmtId="0" fontId="5" fillId="0" borderId="33" xfId="245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70" fillId="0" borderId="32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30" borderId="32" xfId="0" applyFont="1" applyFill="1" applyBorder="1" applyAlignment="1">
      <alignment horizontal="center" vertical="center" wrapText="1"/>
    </xf>
    <xf numFmtId="0" fontId="5" fillId="30" borderId="3" xfId="0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3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70" fillId="0" borderId="13" xfId="237" applyNumberFormat="1" applyFont="1" applyFill="1" applyBorder="1" applyAlignment="1">
      <alignment horizontal="center" vertical="center" wrapText="1"/>
    </xf>
    <xf numFmtId="0" fontId="70" fillId="0" borderId="19" xfId="237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177" fontId="5" fillId="30" borderId="3" xfId="0" applyNumberFormat="1" applyFont="1" applyFill="1" applyBorder="1" applyAlignment="1">
      <alignment horizontal="center" vertical="center" wrapText="1"/>
    </xf>
    <xf numFmtId="177" fontId="5" fillId="30" borderId="14" xfId="0" applyNumberFormat="1" applyFont="1" applyFill="1" applyBorder="1" applyAlignment="1">
      <alignment horizontal="center" vertical="center" wrapText="1"/>
    </xf>
    <xf numFmtId="177" fontId="5" fillId="30" borderId="15" xfId="0" applyNumberFormat="1" applyFont="1" applyFill="1" applyBorder="1" applyAlignment="1">
      <alignment horizontal="center" vertical="center" wrapText="1"/>
    </xf>
    <xf numFmtId="177" fontId="5" fillId="22" borderId="3" xfId="0" applyNumberFormat="1" applyFont="1" applyFill="1" applyBorder="1" applyAlignment="1">
      <alignment horizontal="center" vertical="center" wrapText="1"/>
    </xf>
    <xf numFmtId="178" fontId="5" fillId="30" borderId="14" xfId="0" applyNumberFormat="1" applyFont="1" applyFill="1" applyBorder="1" applyAlignment="1">
      <alignment horizontal="center" vertical="center" wrapText="1"/>
    </xf>
    <xf numFmtId="178" fontId="5" fillId="30" borderId="15" xfId="0" applyNumberFormat="1" applyFont="1" applyFill="1" applyBorder="1" applyAlignment="1">
      <alignment horizontal="center" vertical="center" wrapText="1"/>
    </xf>
    <xf numFmtId="178" fontId="5" fillId="22" borderId="14" xfId="0" applyNumberFormat="1" applyFont="1" applyFill="1" applyBorder="1" applyAlignment="1">
      <alignment horizontal="center" vertical="center" wrapText="1"/>
    </xf>
    <xf numFmtId="178" fontId="5" fillId="22" borderId="15" xfId="0" applyNumberFormat="1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vertical="center"/>
    </xf>
    <xf numFmtId="0" fontId="70" fillId="30" borderId="14" xfId="0" applyFont="1" applyFill="1" applyBorder="1" applyAlignment="1">
      <alignment horizontal="center" vertical="center" wrapText="1"/>
    </xf>
    <xf numFmtId="0" fontId="70" fillId="30" borderId="15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177" fontId="5" fillId="22" borderId="14" xfId="0" applyNumberFormat="1" applyFont="1" applyFill="1" applyBorder="1" applyAlignment="1">
      <alignment horizontal="center" vertical="center" wrapText="1"/>
    </xf>
    <xf numFmtId="177" fontId="5" fillId="22" borderId="15" xfId="0" applyNumberFormat="1" applyFont="1" applyFill="1" applyBorder="1" applyAlignment="1">
      <alignment horizontal="center" vertical="center" wrapText="1"/>
    </xf>
    <xf numFmtId="9" fontId="5" fillId="29" borderId="3" xfId="291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9" fontId="5" fillId="22" borderId="14" xfId="0" applyNumberFormat="1" applyFont="1" applyFill="1" applyBorder="1" applyAlignment="1">
      <alignment vertical="center" wrapText="1"/>
    </xf>
    <xf numFmtId="169" fontId="5" fillId="22" borderId="15" xfId="0" applyNumberFormat="1" applyFont="1" applyFill="1" applyBorder="1" applyAlignment="1">
      <alignment vertical="center" wrapText="1"/>
    </xf>
    <xf numFmtId="2" fontId="5" fillId="22" borderId="3" xfId="0" applyNumberFormat="1" applyFont="1" applyFill="1" applyBorder="1" applyAlignment="1">
      <alignment vertical="center" wrapText="1"/>
    </xf>
    <xf numFmtId="2" fontId="5" fillId="22" borderId="3" xfId="0" applyNumberFormat="1" applyFont="1" applyFill="1" applyBorder="1" applyAlignment="1">
      <alignment horizontal="right" vertical="center" wrapText="1"/>
    </xf>
    <xf numFmtId="177" fontId="5" fillId="30" borderId="3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2" fontId="5" fillId="22" borderId="14" xfId="0" applyNumberFormat="1" applyFont="1" applyFill="1" applyBorder="1" applyAlignment="1">
      <alignment vertical="center" wrapText="1"/>
    </xf>
    <xf numFmtId="2" fontId="5" fillId="22" borderId="15" xfId="0" applyNumberFormat="1" applyFont="1" applyFill="1" applyBorder="1" applyAlignment="1">
      <alignment vertical="center" wrapText="1"/>
    </xf>
    <xf numFmtId="2" fontId="5" fillId="22" borderId="14" xfId="0" applyNumberFormat="1" applyFont="1" applyFill="1" applyBorder="1" applyAlignment="1">
      <alignment horizontal="right" vertical="center" wrapText="1"/>
    </xf>
    <xf numFmtId="2" fontId="5" fillId="22" borderId="15" xfId="0" applyNumberFormat="1" applyFont="1" applyFill="1" applyBorder="1" applyAlignment="1">
      <alignment horizontal="right" vertical="center" wrapText="1"/>
    </xf>
    <xf numFmtId="177" fontId="5" fillId="30" borderId="14" xfId="0" applyNumberFormat="1" applyFont="1" applyFill="1" applyBorder="1" applyAlignment="1">
      <alignment vertical="center" wrapText="1"/>
    </xf>
    <xf numFmtId="177" fontId="5" fillId="30" borderId="15" xfId="0" applyNumberFormat="1" applyFont="1" applyFill="1" applyBorder="1" applyAlignment="1">
      <alignment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70" fillId="0" borderId="14" xfId="0" applyFont="1" applyFill="1" applyBorder="1" applyAlignment="1">
      <alignment horizontal="left" vertical="center" wrapText="1"/>
    </xf>
    <xf numFmtId="0" fontId="70" fillId="0" borderId="16" xfId="0" applyFont="1" applyFill="1" applyBorder="1" applyAlignment="1">
      <alignment horizontal="left" vertical="center" wrapText="1"/>
    </xf>
    <xf numFmtId="0" fontId="70" fillId="0" borderId="1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5" xfId="0" applyFont="1" applyFill="1" applyBorder="1" applyAlignment="1">
      <alignment horizontal="center" vertical="center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 shrinkToFi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5" xfId="0" applyNumberFormat="1" applyFont="1" applyFill="1" applyBorder="1" applyAlignment="1">
      <alignment horizontal="center" vertical="center" wrapText="1"/>
    </xf>
    <xf numFmtId="169" fontId="5" fillId="0" borderId="14" xfId="0" applyNumberFormat="1" applyFont="1" applyFill="1" applyBorder="1" applyAlignment="1">
      <alignment horizontal="center" vertical="center" wrapText="1"/>
    </xf>
    <xf numFmtId="169" fontId="5" fillId="0" borderId="15" xfId="0" applyNumberFormat="1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left" vertical="center" wrapText="1"/>
    </xf>
    <xf numFmtId="2" fontId="9" fillId="0" borderId="14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169" fontId="9" fillId="0" borderId="14" xfId="0" applyNumberFormat="1" applyFont="1" applyFill="1" applyBorder="1" applyAlignment="1">
      <alignment horizontal="center" vertical="center" wrapText="1"/>
    </xf>
    <xf numFmtId="169" fontId="9" fillId="0" borderId="15" xfId="0" applyNumberFormat="1" applyFont="1" applyFill="1" applyBorder="1" applyAlignment="1">
      <alignment horizontal="center" vertical="center" wrapText="1"/>
    </xf>
    <xf numFmtId="169" fontId="9" fillId="29" borderId="14" xfId="0" applyNumberFormat="1" applyFont="1" applyFill="1" applyBorder="1" applyAlignment="1">
      <alignment horizontal="center" vertical="center" wrapText="1"/>
    </xf>
    <xf numFmtId="169" fontId="9" fillId="29" borderId="15" xfId="0" applyNumberFormat="1" applyFont="1" applyFill="1" applyBorder="1" applyAlignment="1">
      <alignment horizontal="center" vertical="center" wrapText="1"/>
    </xf>
    <xf numFmtId="9" fontId="9" fillId="0" borderId="14" xfId="0" applyNumberFormat="1" applyFont="1" applyFill="1" applyBorder="1" applyAlignment="1">
      <alignment horizontal="center" vertical="center" wrapText="1"/>
    </xf>
    <xf numFmtId="9" fontId="9" fillId="0" borderId="15" xfId="0" applyNumberFormat="1" applyFont="1" applyFill="1" applyBorder="1" applyAlignment="1">
      <alignment horizontal="center" vertical="center" wrapText="1"/>
    </xf>
    <xf numFmtId="177" fontId="9" fillId="29" borderId="14" xfId="0" applyNumberFormat="1" applyFont="1" applyFill="1" applyBorder="1" applyAlignment="1">
      <alignment horizontal="center" vertical="center" wrapText="1"/>
    </xf>
    <xf numFmtId="177" fontId="9" fillId="29" borderId="15" xfId="0" applyNumberFormat="1" applyFont="1" applyFill="1" applyBorder="1" applyAlignment="1">
      <alignment horizontal="center" vertical="center" wrapText="1"/>
    </xf>
    <xf numFmtId="177" fontId="9" fillId="0" borderId="14" xfId="0" applyNumberFormat="1" applyFont="1" applyFill="1" applyBorder="1" applyAlignment="1">
      <alignment horizontal="center" vertical="center" wrapText="1"/>
    </xf>
    <xf numFmtId="177" fontId="9" fillId="0" borderId="15" xfId="0" applyNumberFormat="1" applyFont="1" applyFill="1" applyBorder="1" applyAlignment="1">
      <alignment horizontal="center" vertical="center" wrapText="1"/>
    </xf>
    <xf numFmtId="177" fontId="9" fillId="0" borderId="16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177" fontId="9" fillId="29" borderId="16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center" vertical="center"/>
    </xf>
    <xf numFmtId="3" fontId="9" fillId="0" borderId="14" xfId="0" applyNumberFormat="1" applyFont="1" applyFill="1" applyBorder="1" applyAlignment="1">
      <alignment horizontal="center" vertical="center" wrapText="1"/>
    </xf>
    <xf numFmtId="3" fontId="9" fillId="0" borderId="15" xfId="0" applyNumberFormat="1" applyFont="1" applyFill="1" applyBorder="1" applyAlignment="1">
      <alignment horizontal="center" vertical="center" wrapText="1"/>
    </xf>
    <xf numFmtId="178" fontId="9" fillId="0" borderId="14" xfId="0" applyNumberFormat="1" applyFont="1" applyFill="1" applyBorder="1" applyAlignment="1">
      <alignment horizontal="center" vertical="center" wrapText="1"/>
    </xf>
    <xf numFmtId="178" fontId="9" fillId="0" borderId="16" xfId="0" applyNumberFormat="1" applyFont="1" applyFill="1" applyBorder="1" applyAlignment="1">
      <alignment horizontal="center" vertical="center" wrapText="1"/>
    </xf>
    <xf numFmtId="178" fontId="9" fillId="0" borderId="15" xfId="0" applyNumberFormat="1" applyFont="1" applyFill="1" applyBorder="1" applyAlignment="1">
      <alignment horizontal="center" vertical="center" wrapText="1"/>
    </xf>
    <xf numFmtId="2" fontId="9" fillId="0" borderId="28" xfId="0" applyNumberFormat="1" applyFont="1" applyFill="1" applyBorder="1" applyAlignment="1">
      <alignment horizontal="center" vertical="center" wrapText="1"/>
    </xf>
    <xf numFmtId="2" fontId="9" fillId="0" borderId="29" xfId="0" applyNumberFormat="1" applyFont="1" applyFill="1" applyBorder="1" applyAlignment="1">
      <alignment horizontal="center" vertical="center" wrapText="1"/>
    </xf>
    <xf numFmtId="2" fontId="9" fillId="0" borderId="31" xfId="0" applyNumberFormat="1" applyFont="1" applyFill="1" applyBorder="1" applyAlignment="1">
      <alignment horizontal="center" vertical="center" wrapText="1"/>
    </xf>
    <xf numFmtId="2" fontId="9" fillId="0" borderId="30" xfId="0" applyNumberFormat="1" applyFont="1" applyFill="1" applyBorder="1" applyAlignment="1">
      <alignment horizontal="center" vertical="center" wrapText="1"/>
    </xf>
    <xf numFmtId="0" fontId="77" fillId="0" borderId="14" xfId="0" applyFont="1" applyFill="1" applyBorder="1" applyAlignment="1">
      <alignment horizontal="center" vertical="center" wrapText="1"/>
    </xf>
    <xf numFmtId="0" fontId="77" fillId="0" borderId="16" xfId="0" applyFont="1" applyFill="1" applyBorder="1" applyAlignment="1">
      <alignment horizontal="center" vertical="center" wrapText="1"/>
    </xf>
    <xf numFmtId="0" fontId="77" fillId="0" borderId="15" xfId="0" applyFont="1" applyFill="1" applyBorder="1" applyAlignment="1">
      <alignment horizontal="center" vertical="center" wrapText="1"/>
    </xf>
    <xf numFmtId="2" fontId="9" fillId="29" borderId="14" xfId="0" applyNumberFormat="1" applyFont="1" applyFill="1" applyBorder="1" applyAlignment="1">
      <alignment vertical="center" wrapText="1"/>
    </xf>
    <xf numFmtId="2" fontId="9" fillId="29" borderId="16" xfId="0" applyNumberFormat="1" applyFont="1" applyFill="1" applyBorder="1" applyAlignment="1">
      <alignment vertical="center" wrapText="1"/>
    </xf>
    <xf numFmtId="2" fontId="9" fillId="29" borderId="15" xfId="0" applyNumberFormat="1" applyFont="1" applyFill="1" applyBorder="1" applyAlignment="1">
      <alignment vertical="center" wrapText="1"/>
    </xf>
    <xf numFmtId="0" fontId="9" fillId="0" borderId="14" xfId="0" applyNumberFormat="1" applyFont="1" applyFill="1" applyBorder="1" applyAlignment="1">
      <alignment vertical="center" wrapText="1"/>
    </xf>
    <xf numFmtId="0" fontId="9" fillId="0" borderId="16" xfId="0" applyNumberFormat="1" applyFont="1" applyFill="1" applyBorder="1" applyAlignment="1">
      <alignment vertical="center" wrapText="1"/>
    </xf>
    <xf numFmtId="0" fontId="9" fillId="0" borderId="15" xfId="0" applyNumberFormat="1" applyFont="1" applyFill="1" applyBorder="1" applyAlignment="1">
      <alignment vertical="center" wrapText="1"/>
    </xf>
    <xf numFmtId="0" fontId="9" fillId="0" borderId="17" xfId="0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168" fontId="9" fillId="29" borderId="14" xfId="0" applyNumberFormat="1" applyFont="1" applyFill="1" applyBorder="1" applyAlignment="1">
      <alignment horizontal="right" vertical="center" wrapText="1"/>
    </xf>
    <xf numFmtId="168" fontId="9" fillId="29" borderId="16" xfId="0" applyNumberFormat="1" applyFont="1" applyFill="1" applyBorder="1" applyAlignment="1">
      <alignment horizontal="right" vertical="center" wrapText="1"/>
    </xf>
    <xf numFmtId="168" fontId="9" fillId="29" borderId="15" xfId="0" applyNumberFormat="1" applyFont="1" applyFill="1" applyBorder="1" applyAlignment="1">
      <alignment horizontal="right" vertical="center" wrapText="1"/>
    </xf>
    <xf numFmtId="2" fontId="9" fillId="29" borderId="14" xfId="0" applyNumberFormat="1" applyFont="1" applyFill="1" applyBorder="1" applyAlignment="1">
      <alignment horizontal="right" vertical="center" wrapText="1"/>
    </xf>
    <xf numFmtId="2" fontId="9" fillId="29" borderId="16" xfId="0" applyNumberFormat="1" applyFont="1" applyFill="1" applyBorder="1" applyAlignment="1">
      <alignment horizontal="right" vertical="center" wrapText="1"/>
    </xf>
    <xf numFmtId="2" fontId="9" fillId="29" borderId="15" xfId="0" applyNumberFormat="1" applyFont="1" applyFill="1" applyBorder="1" applyAlignment="1">
      <alignment horizontal="right" vertical="center" wrapText="1"/>
    </xf>
    <xf numFmtId="0" fontId="9" fillId="0" borderId="14" xfId="0" applyFont="1" applyFill="1" applyBorder="1" applyAlignment="1">
      <alignment horizontal="left" vertical="center" wrapText="1" shrinkToFit="1"/>
    </xf>
    <xf numFmtId="0" fontId="9" fillId="0" borderId="16" xfId="0" applyFont="1" applyFill="1" applyBorder="1" applyAlignment="1">
      <alignment horizontal="left" vertical="center" wrapText="1" shrinkToFit="1"/>
    </xf>
    <xf numFmtId="0" fontId="9" fillId="0" borderId="15" xfId="0" applyFont="1" applyFill="1" applyBorder="1" applyAlignment="1">
      <alignment horizontal="left" vertical="center" wrapText="1" shrinkToFi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168" fontId="9" fillId="0" borderId="14" xfId="0" applyNumberFormat="1" applyFont="1" applyFill="1" applyBorder="1" applyAlignment="1">
      <alignment vertical="center" wrapText="1"/>
    </xf>
    <xf numFmtId="168" fontId="9" fillId="0" borderId="16" xfId="0" applyNumberFormat="1" applyFont="1" applyFill="1" applyBorder="1" applyAlignment="1">
      <alignment vertical="center" wrapText="1"/>
    </xf>
    <xf numFmtId="168" fontId="9" fillId="0" borderId="15" xfId="0" applyNumberFormat="1" applyFont="1" applyFill="1" applyBorder="1" applyAlignment="1">
      <alignment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2" fontId="9" fillId="29" borderId="14" xfId="0" applyNumberFormat="1" applyFont="1" applyFill="1" applyBorder="1" applyAlignment="1">
      <alignment horizontal="center" vertical="center" wrapText="1"/>
    </xf>
    <xf numFmtId="2" fontId="9" fillId="29" borderId="16" xfId="0" applyNumberFormat="1" applyFont="1" applyFill="1" applyBorder="1" applyAlignment="1">
      <alignment horizontal="center" vertical="center" wrapText="1"/>
    </xf>
    <xf numFmtId="2" fontId="9" fillId="29" borderId="15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177" fontId="86" fillId="0" borderId="14" xfId="0" applyNumberFormat="1" applyFont="1" applyFill="1" applyBorder="1" applyAlignment="1">
      <alignment horizontal="center" vertical="center" wrapText="1"/>
    </xf>
    <xf numFmtId="177" fontId="86" fillId="0" borderId="15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left" vertical="center" wrapText="1" shrinkToFit="1"/>
    </xf>
    <xf numFmtId="0" fontId="9" fillId="0" borderId="16" xfId="0" applyNumberFormat="1" applyFont="1" applyFill="1" applyBorder="1" applyAlignment="1">
      <alignment horizontal="left" vertical="center" wrapText="1" shrinkToFit="1"/>
    </xf>
    <xf numFmtId="0" fontId="9" fillId="0" borderId="15" xfId="0" applyNumberFormat="1" applyFont="1" applyFill="1" applyBorder="1" applyAlignment="1">
      <alignment horizontal="left" vertical="center" wrapText="1" shrinkToFit="1"/>
    </xf>
    <xf numFmtId="0" fontId="9" fillId="0" borderId="13" xfId="0" applyFont="1" applyFill="1" applyBorder="1" applyAlignment="1">
      <alignment horizontal="center" vertical="center" wrapText="1" shrinkToFit="1"/>
    </xf>
    <xf numFmtId="0" fontId="9" fillId="0" borderId="37" xfId="0" applyFont="1" applyFill="1" applyBorder="1" applyAlignment="1">
      <alignment horizontal="center" vertical="center" wrapText="1" shrinkToFit="1"/>
    </xf>
    <xf numFmtId="0" fontId="9" fillId="0" borderId="19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left" vertical="center" wrapText="1" shrinkToFit="1"/>
    </xf>
    <xf numFmtId="0" fontId="70" fillId="0" borderId="14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3" fontId="9" fillId="0" borderId="3" xfId="0" applyNumberFormat="1" applyFont="1" applyFill="1" applyBorder="1" applyAlignment="1">
      <alignment horizontal="center" vertical="center" wrapText="1" shrinkToFit="1"/>
    </xf>
    <xf numFmtId="0" fontId="9" fillId="0" borderId="28" xfId="0" applyFont="1" applyFill="1" applyBorder="1" applyAlignment="1">
      <alignment horizontal="center" vertical="center" wrapText="1" shrinkToFit="1"/>
    </xf>
    <xf numFmtId="0" fontId="9" fillId="0" borderId="18" xfId="0" applyFont="1" applyFill="1" applyBorder="1" applyAlignment="1">
      <alignment horizontal="center" vertical="center" wrapText="1" shrinkToFit="1"/>
    </xf>
    <xf numFmtId="0" fontId="9" fillId="0" borderId="29" xfId="0" applyFont="1" applyFill="1" applyBorder="1" applyAlignment="1">
      <alignment horizontal="center" vertical="center" wrapText="1" shrinkToFit="1"/>
    </xf>
    <xf numFmtId="0" fontId="9" fillId="0" borderId="35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36" xfId="0" applyFont="1" applyFill="1" applyBorder="1" applyAlignment="1">
      <alignment horizontal="center" vertical="center" wrapText="1" shrinkToFit="1"/>
    </xf>
    <xf numFmtId="0" fontId="9" fillId="0" borderId="31" xfId="0" applyFont="1" applyFill="1" applyBorder="1" applyAlignment="1">
      <alignment horizontal="center" vertical="center" wrapText="1" shrinkToFit="1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30" xfId="0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>
      <alignment horizontal="center" vertical="center" wrapText="1" shrinkToFit="1"/>
    </xf>
    <xf numFmtId="0" fontId="77" fillId="0" borderId="14" xfId="0" applyFont="1" applyFill="1" applyBorder="1" applyAlignment="1">
      <alignment horizontal="center" vertical="center" wrapText="1" shrinkToFit="1"/>
    </xf>
    <xf numFmtId="0" fontId="77" fillId="0" borderId="15" xfId="0" applyFont="1" applyFill="1" applyBorder="1" applyAlignment="1">
      <alignment horizontal="center" vertical="center" wrapText="1" shrinkToFit="1"/>
    </xf>
    <xf numFmtId="3" fontId="9" fillId="0" borderId="14" xfId="0" applyNumberFormat="1" applyFont="1" applyFill="1" applyBorder="1" applyAlignment="1">
      <alignment horizontal="center" vertical="center" wrapText="1" shrinkToFit="1"/>
    </xf>
    <xf numFmtId="3" fontId="9" fillId="0" borderId="15" xfId="0" applyNumberFormat="1" applyFont="1" applyFill="1" applyBorder="1" applyAlignment="1">
      <alignment horizontal="center" vertical="center" wrapText="1" shrinkToFit="1"/>
    </xf>
    <xf numFmtId="0" fontId="77" fillId="0" borderId="3" xfId="0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 wrapText="1" shrinkToFit="1"/>
    </xf>
    <xf numFmtId="0" fontId="70" fillId="0" borderId="19" xfId="0" applyFont="1" applyFill="1" applyBorder="1" applyAlignment="1">
      <alignment horizontal="center" vertical="center" wrapText="1" shrinkToFit="1"/>
    </xf>
    <xf numFmtId="169" fontId="86" fillId="0" borderId="14" xfId="0" applyNumberFormat="1" applyFont="1" applyFill="1" applyBorder="1" applyAlignment="1">
      <alignment horizontal="center" vertical="center" wrapText="1"/>
    </xf>
    <xf numFmtId="169" fontId="86" fillId="0" borderId="15" xfId="0" applyNumberFormat="1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69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0" fontId="70" fillId="0" borderId="1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7" fontId="9" fillId="29" borderId="3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14" xfId="0" applyNumberFormat="1" applyFont="1" applyFill="1" applyBorder="1" applyAlignment="1">
      <alignment horizontal="left" vertical="center" wrapText="1"/>
    </xf>
    <xf numFmtId="3" fontId="9" fillId="0" borderId="16" xfId="0" applyNumberFormat="1" applyFont="1" applyFill="1" applyBorder="1" applyAlignment="1">
      <alignment horizontal="left" vertical="center" wrapText="1"/>
    </xf>
    <xf numFmtId="3" fontId="9" fillId="0" borderId="15" xfId="0" applyNumberFormat="1" applyFont="1" applyFill="1" applyBorder="1" applyAlignment="1">
      <alignment horizontal="left" vertical="center" wrapText="1"/>
    </xf>
    <xf numFmtId="0" fontId="70" fillId="0" borderId="38" xfId="0" applyFont="1" applyFill="1" applyBorder="1" applyAlignment="1">
      <alignment horizontal="center" vertical="center" wrapText="1"/>
    </xf>
    <xf numFmtId="0" fontId="70" fillId="0" borderId="2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/>
    </xf>
    <xf numFmtId="0" fontId="9" fillId="0" borderId="16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69" fillId="0" borderId="0" xfId="0" applyFont="1" applyFill="1" applyBorder="1" applyAlignment="1">
      <alignment horizontal="left" vertical="center" wrapText="1"/>
    </xf>
    <xf numFmtId="0" fontId="5" fillId="22" borderId="39" xfId="0" applyFont="1" applyFill="1" applyBorder="1" applyAlignment="1">
      <alignment horizontal="center" vertical="center" wrapText="1" shrinkToFit="1"/>
    </xf>
    <xf numFmtId="0" fontId="5" fillId="22" borderId="3" xfId="0" applyFont="1" applyFill="1" applyBorder="1" applyAlignment="1">
      <alignment horizontal="center" vertical="center" wrapText="1" shrinkToFit="1"/>
    </xf>
    <xf numFmtId="0" fontId="5" fillId="0" borderId="39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11" fillId="0" borderId="3" xfId="0" applyFont="1" applyFill="1" applyBorder="1" applyAlignment="1">
      <alignment horizontal="center" vertical="center" wrapText="1"/>
    </xf>
    <xf numFmtId="0" fontId="5" fillId="30" borderId="39" xfId="245" applyFont="1" applyFill="1" applyBorder="1" applyAlignment="1">
      <alignment horizontal="center" vertical="center" wrapText="1"/>
    </xf>
    <xf numFmtId="0" fontId="5" fillId="30" borderId="3" xfId="245" applyFont="1" applyFill="1" applyBorder="1" applyAlignment="1">
      <alignment horizontal="center" vertical="center" wrapText="1"/>
    </xf>
    <xf numFmtId="0" fontId="11" fillId="30" borderId="3" xfId="245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11" fillId="22" borderId="3" xfId="245" applyFont="1" applyFill="1" applyBorder="1" applyAlignment="1">
      <alignment horizontal="center" vertical="center" wrapText="1"/>
    </xf>
    <xf numFmtId="49" fontId="76" fillId="0" borderId="3" xfId="0" applyNumberFormat="1" applyFont="1" applyFill="1" applyBorder="1" applyAlignment="1">
      <alignment horizontal="left" vertical="center" wrapText="1"/>
    </xf>
    <xf numFmtId="177" fontId="9" fillId="3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vertical="center" wrapText="1"/>
    </xf>
    <xf numFmtId="0" fontId="9" fillId="0" borderId="14" xfId="0" applyNumberFormat="1" applyFont="1" applyFill="1" applyBorder="1" applyAlignment="1">
      <alignment horizontal="center"/>
    </xf>
    <xf numFmtId="0" fontId="9" fillId="0" borderId="15" xfId="0" applyNumberFormat="1" applyFont="1" applyFill="1" applyBorder="1" applyAlignment="1">
      <alignment horizontal="center"/>
    </xf>
    <xf numFmtId="0" fontId="11" fillId="0" borderId="3" xfId="245" applyFont="1" applyFill="1" applyBorder="1" applyAlignment="1">
      <alignment horizontal="center" vertical="center" wrapText="1"/>
    </xf>
    <xf numFmtId="0" fontId="11" fillId="0" borderId="40" xfId="245" applyFont="1" applyFill="1" applyBorder="1" applyAlignment="1">
      <alignment horizontal="center" vertical="center" wrapText="1"/>
    </xf>
    <xf numFmtId="177" fontId="9" fillId="22" borderId="3" xfId="0" applyNumberFormat="1" applyFont="1" applyFill="1" applyBorder="1" applyAlignment="1">
      <alignment horizontal="center" vertical="center" wrapText="1"/>
    </xf>
    <xf numFmtId="177" fontId="9" fillId="0" borderId="40" xfId="0" applyNumberFormat="1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177" fontId="9" fillId="30" borderId="14" xfId="0" applyNumberFormat="1" applyFont="1" applyFill="1" applyBorder="1" applyAlignment="1">
      <alignment horizontal="center" vertical="center" wrapText="1"/>
    </xf>
    <xf numFmtId="177" fontId="9" fillId="30" borderId="16" xfId="0" applyNumberFormat="1" applyFont="1" applyFill="1" applyBorder="1" applyAlignment="1">
      <alignment horizontal="center" vertical="center" wrapText="1"/>
    </xf>
    <xf numFmtId="177" fontId="9" fillId="30" borderId="15" xfId="0" applyNumberFormat="1" applyFont="1" applyFill="1" applyBorder="1" applyAlignment="1">
      <alignment horizontal="center" vertical="center" wrapText="1"/>
    </xf>
    <xf numFmtId="177" fontId="9" fillId="22" borderId="14" xfId="0" applyNumberFormat="1" applyFont="1" applyFill="1" applyBorder="1" applyAlignment="1">
      <alignment horizontal="center" vertical="center" wrapText="1"/>
    </xf>
    <xf numFmtId="177" fontId="9" fillId="22" borderId="16" xfId="0" applyNumberFormat="1" applyFont="1" applyFill="1" applyBorder="1" applyAlignment="1">
      <alignment horizontal="center" vertical="center" wrapText="1"/>
    </xf>
    <xf numFmtId="177" fontId="9" fillId="22" borderId="15" xfId="0" applyNumberFormat="1" applyFont="1" applyFill="1" applyBorder="1" applyAlignment="1">
      <alignment horizontal="center" vertical="center" wrapText="1"/>
    </xf>
    <xf numFmtId="177" fontId="9" fillId="0" borderId="42" xfId="0" applyNumberFormat="1" applyFont="1" applyFill="1" applyBorder="1" applyAlignment="1">
      <alignment horizontal="center" vertical="center" wrapText="1"/>
    </xf>
    <xf numFmtId="169" fontId="76" fillId="0" borderId="14" xfId="0" applyNumberFormat="1" applyFont="1" applyFill="1" applyBorder="1" applyAlignment="1">
      <alignment horizontal="right" vertical="center" wrapText="1"/>
    </xf>
    <xf numFmtId="169" fontId="76" fillId="0" borderId="16" xfId="0" applyNumberFormat="1" applyFont="1" applyFill="1" applyBorder="1" applyAlignment="1">
      <alignment horizontal="right" vertical="center" wrapText="1"/>
    </xf>
    <xf numFmtId="169" fontId="76" fillId="0" borderId="15" xfId="0" applyNumberFormat="1" applyFont="1" applyFill="1" applyBorder="1" applyAlignment="1">
      <alignment horizontal="right" vertical="center" wrapText="1"/>
    </xf>
    <xf numFmtId="49" fontId="76" fillId="0" borderId="14" xfId="0" applyNumberFormat="1" applyFont="1" applyFill="1" applyBorder="1" applyAlignment="1">
      <alignment horizontal="center" vertical="center" wrapText="1"/>
    </xf>
    <xf numFmtId="49" fontId="76" fillId="0" borderId="16" xfId="0" applyNumberFormat="1" applyFont="1" applyFill="1" applyBorder="1" applyAlignment="1">
      <alignment horizontal="center" vertical="center" wrapText="1"/>
    </xf>
    <xf numFmtId="49" fontId="76" fillId="0" borderId="15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9" fontId="9" fillId="0" borderId="40" xfId="0" applyNumberFormat="1" applyFont="1" applyFill="1" applyBorder="1" applyAlignment="1">
      <alignment horizontal="center" vertical="center" wrapText="1"/>
    </xf>
    <xf numFmtId="169" fontId="9" fillId="30" borderId="16" xfId="0" applyNumberFormat="1" applyFont="1" applyFill="1" applyBorder="1" applyAlignment="1">
      <alignment horizontal="right" vertical="center" wrapText="1"/>
    </xf>
    <xf numFmtId="169" fontId="9" fillId="30" borderId="15" xfId="0" applyNumberFormat="1" applyFont="1" applyFill="1" applyBorder="1" applyAlignment="1">
      <alignment horizontal="righ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69" fillId="0" borderId="3" xfId="0" applyNumberFormat="1" applyFont="1" applyFill="1" applyBorder="1" applyAlignment="1">
      <alignment horizontal="left" vertical="center" wrapText="1"/>
    </xf>
    <xf numFmtId="49" fontId="89" fillId="0" borderId="3" xfId="0" applyNumberFormat="1" applyFont="1" applyFill="1" applyBorder="1" applyAlignment="1">
      <alignment horizontal="left" vertical="center" wrapText="1"/>
    </xf>
    <xf numFmtId="169" fontId="9" fillId="0" borderId="3" xfId="0" applyNumberFormat="1" applyFont="1" applyFill="1" applyBorder="1" applyAlignment="1">
      <alignment horizontal="right" vertical="center" wrapText="1"/>
    </xf>
    <xf numFmtId="169" fontId="69" fillId="0" borderId="3" xfId="0" applyNumberFormat="1" applyFont="1" applyFill="1" applyBorder="1" applyAlignment="1">
      <alignment horizontal="right" vertical="center" wrapText="1"/>
    </xf>
    <xf numFmtId="169" fontId="9" fillId="30" borderId="3" xfId="0" applyNumberFormat="1" applyFont="1" applyFill="1" applyBorder="1" applyAlignment="1">
      <alignment horizontal="right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49" fontId="76" fillId="0" borderId="3" xfId="0" applyNumberFormat="1" applyFont="1" applyFill="1" applyBorder="1" applyAlignment="1">
      <alignment horizontal="center" vertical="center" wrapText="1"/>
    </xf>
    <xf numFmtId="49" fontId="76" fillId="0" borderId="14" xfId="0" applyNumberFormat="1" applyFont="1" applyFill="1" applyBorder="1" applyAlignment="1">
      <alignment vertical="center" wrapText="1"/>
    </xf>
    <xf numFmtId="49" fontId="76" fillId="0" borderId="16" xfId="0" applyNumberFormat="1" applyFont="1" applyFill="1" applyBorder="1" applyAlignment="1">
      <alignment vertical="center" wrapText="1"/>
    </xf>
    <xf numFmtId="49" fontId="76" fillId="0" borderId="15" xfId="0" applyNumberFormat="1" applyFont="1" applyFill="1" applyBorder="1" applyAlignment="1">
      <alignment vertical="center" wrapText="1"/>
    </xf>
    <xf numFmtId="169" fontId="9" fillId="30" borderId="14" xfId="0" applyNumberFormat="1" applyFont="1" applyFill="1" applyBorder="1" applyAlignment="1">
      <alignment horizontal="right" vertical="center" wrapText="1"/>
    </xf>
    <xf numFmtId="169" fontId="9" fillId="22" borderId="3" xfId="0" applyNumberFormat="1" applyFont="1" applyFill="1" applyBorder="1" applyAlignment="1">
      <alignment horizontal="right" vertical="center" wrapText="1"/>
    </xf>
    <xf numFmtId="49" fontId="76" fillId="0" borderId="14" xfId="0" applyNumberFormat="1" applyFont="1" applyFill="1" applyBorder="1" applyAlignment="1">
      <alignment horizontal="left" vertical="center" wrapText="1"/>
    </xf>
    <xf numFmtId="49" fontId="76" fillId="0" borderId="16" xfId="0" applyNumberFormat="1" applyFont="1" applyFill="1" applyBorder="1" applyAlignment="1">
      <alignment horizontal="left" vertical="center" wrapText="1"/>
    </xf>
    <xf numFmtId="49" fontId="76" fillId="0" borderId="15" xfId="0" applyNumberFormat="1" applyFont="1" applyFill="1" applyBorder="1" applyAlignment="1">
      <alignment horizontal="left" vertical="center" wrapText="1"/>
    </xf>
    <xf numFmtId="49" fontId="69" fillId="0" borderId="14" xfId="0" applyNumberFormat="1" applyFont="1" applyFill="1" applyBorder="1" applyAlignment="1">
      <alignment horizontal="left" vertical="center" wrapText="1"/>
    </xf>
    <xf numFmtId="9" fontId="9" fillId="0" borderId="16" xfId="0" applyNumberFormat="1" applyFont="1" applyFill="1" applyBorder="1" applyAlignment="1">
      <alignment horizontal="center" vertical="center" wrapText="1"/>
    </xf>
    <xf numFmtId="9" fontId="9" fillId="0" borderId="42" xfId="0" applyNumberFormat="1" applyFont="1" applyFill="1" applyBorder="1" applyAlignment="1">
      <alignment horizontal="center" vertical="center" wrapText="1"/>
    </xf>
    <xf numFmtId="169" fontId="76" fillId="22" borderId="14" xfId="0" applyNumberFormat="1" applyFont="1" applyFill="1" applyBorder="1" applyAlignment="1">
      <alignment horizontal="right" vertical="center" wrapText="1"/>
    </xf>
    <xf numFmtId="169" fontId="76" fillId="22" borderId="16" xfId="0" applyNumberFormat="1" applyFont="1" applyFill="1" applyBorder="1" applyAlignment="1">
      <alignment horizontal="right" vertical="center" wrapText="1"/>
    </xf>
    <xf numFmtId="169" fontId="76" fillId="22" borderId="15" xfId="0" applyNumberFormat="1" applyFont="1" applyFill="1" applyBorder="1" applyAlignment="1">
      <alignment horizontal="right" vertical="center" wrapText="1"/>
    </xf>
    <xf numFmtId="169" fontId="9" fillId="22" borderId="14" xfId="0" applyNumberFormat="1" applyFont="1" applyFill="1" applyBorder="1" applyAlignment="1">
      <alignment horizontal="right" vertical="center" wrapText="1"/>
    </xf>
    <xf numFmtId="169" fontId="9" fillId="22" borderId="16" xfId="0" applyNumberFormat="1" applyFont="1" applyFill="1" applyBorder="1" applyAlignment="1">
      <alignment horizontal="right" vertical="center" wrapText="1"/>
    </xf>
    <xf numFmtId="169" fontId="9" fillId="22" borderId="15" xfId="0" applyNumberFormat="1" applyFont="1" applyFill="1" applyBorder="1" applyAlignment="1">
      <alignment horizontal="right" vertical="center" wrapText="1"/>
    </xf>
    <xf numFmtId="169" fontId="9" fillId="0" borderId="16" xfId="0" applyNumberFormat="1" applyFont="1" applyFill="1" applyBorder="1" applyAlignment="1">
      <alignment horizontal="center" vertical="center" wrapText="1"/>
    </xf>
    <xf numFmtId="169" fontId="9" fillId="0" borderId="14" xfId="0" applyNumberFormat="1" applyFont="1" applyFill="1" applyBorder="1" applyAlignment="1">
      <alignment horizontal="right" vertical="center" wrapText="1"/>
    </xf>
    <xf numFmtId="169" fontId="9" fillId="0" borderId="16" xfId="0" applyNumberFormat="1" applyFont="1" applyFill="1" applyBorder="1" applyAlignment="1">
      <alignment horizontal="right" vertical="center" wrapText="1"/>
    </xf>
    <xf numFmtId="169" fontId="9" fillId="0" borderId="15" xfId="0" applyNumberFormat="1" applyFont="1" applyFill="1" applyBorder="1" applyAlignment="1">
      <alignment horizontal="right" vertical="center" wrapText="1"/>
    </xf>
    <xf numFmtId="49" fontId="69" fillId="0" borderId="16" xfId="0" applyNumberFormat="1" applyFont="1" applyFill="1" applyBorder="1" applyAlignment="1">
      <alignment horizontal="left" vertical="center" wrapText="1"/>
    </xf>
    <xf numFmtId="49" fontId="69" fillId="0" borderId="15" xfId="0" applyNumberFormat="1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right" vertical="center" wrapText="1"/>
    </xf>
    <xf numFmtId="4" fontId="9" fillId="0" borderId="43" xfId="0" applyNumberFormat="1" applyFont="1" applyFill="1" applyBorder="1" applyAlignment="1">
      <alignment horizontal="center" vertical="center" wrapText="1"/>
    </xf>
    <xf numFmtId="4" fontId="9" fillId="0" borderId="44" xfId="0" applyNumberFormat="1" applyFont="1" applyFill="1" applyBorder="1" applyAlignment="1">
      <alignment horizontal="center" vertical="center" wrapText="1"/>
    </xf>
    <xf numFmtId="4" fontId="9" fillId="0" borderId="46" xfId="0" applyNumberFormat="1" applyFont="1" applyFill="1" applyBorder="1" applyAlignment="1">
      <alignment horizontal="center" vertical="center" wrapText="1"/>
    </xf>
    <xf numFmtId="169" fontId="80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justify"/>
    </xf>
    <xf numFmtId="177" fontId="76" fillId="0" borderId="43" xfId="0" applyNumberFormat="1" applyFont="1" applyFill="1" applyBorder="1" applyAlignment="1">
      <alignment horizontal="center" vertical="center" wrapText="1"/>
    </xf>
    <xf numFmtId="177" fontId="76" fillId="0" borderId="44" xfId="0" applyNumberFormat="1" applyFont="1" applyFill="1" applyBorder="1" applyAlignment="1">
      <alignment horizontal="center" vertical="center" wrapText="1"/>
    </xf>
    <xf numFmtId="177" fontId="76" fillId="0" borderId="45" xfId="0" applyNumberFormat="1" applyFont="1" applyFill="1" applyBorder="1" applyAlignment="1">
      <alignment horizontal="center" vertical="center" wrapText="1"/>
    </xf>
    <xf numFmtId="49" fontId="69" fillId="0" borderId="47" xfId="0" applyNumberFormat="1" applyFont="1" applyFill="1" applyBorder="1" applyAlignment="1">
      <alignment horizontal="left" vertical="center" wrapTex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95B~1/AppData/Local/Temp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G56"/>
  <sheetViews>
    <sheetView view="pageBreakPreview" topLeftCell="A19" zoomScale="75" zoomScaleNormal="75" workbookViewId="0">
      <selection activeCell="E27" sqref="E27"/>
    </sheetView>
  </sheetViews>
  <sheetFormatPr defaultColWidth="9.28515625" defaultRowHeight="12.75"/>
  <cols>
    <col min="1" max="1" width="67.28515625" customWidth="1"/>
    <col min="2" max="2" width="14.7109375" bestFit="1" customWidth="1"/>
    <col min="3" max="3" width="18" style="349" customWidth="1"/>
    <col min="4" max="4" width="19.28515625" customWidth="1"/>
    <col min="5" max="5" width="18.28515625" customWidth="1"/>
    <col min="6" max="6" width="18.7109375" customWidth="1"/>
    <col min="7" max="7" width="18.5703125" customWidth="1"/>
  </cols>
  <sheetData>
    <row r="1" spans="1:7" ht="28.5" customHeight="1">
      <c r="A1" s="440" t="s">
        <v>146</v>
      </c>
      <c r="B1" s="440"/>
      <c r="C1" s="440"/>
      <c r="D1" s="440"/>
      <c r="E1" s="440"/>
      <c r="F1" s="440"/>
      <c r="G1" s="440"/>
    </row>
    <row r="2" spans="1:7" ht="24.75" customHeight="1">
      <c r="A2" s="440" t="s">
        <v>147</v>
      </c>
      <c r="B2" s="440"/>
      <c r="C2" s="440"/>
      <c r="D2" s="440"/>
      <c r="E2" s="440"/>
      <c r="F2" s="440"/>
      <c r="G2" s="440"/>
    </row>
    <row r="3" spans="1:7" ht="25.5" customHeight="1">
      <c r="A3" s="440" t="s">
        <v>559</v>
      </c>
      <c r="B3" s="440"/>
      <c r="C3" s="440"/>
      <c r="D3" s="440"/>
      <c r="E3" s="440"/>
      <c r="F3" s="440"/>
      <c r="G3" s="440"/>
    </row>
    <row r="4" spans="1:7" ht="18.75" customHeight="1">
      <c r="A4" s="11"/>
      <c r="B4" s="11"/>
      <c r="C4" s="367"/>
      <c r="D4" s="11"/>
      <c r="E4" s="11"/>
      <c r="F4" s="11"/>
      <c r="G4" s="11"/>
    </row>
    <row r="5" spans="1:7" ht="18.75">
      <c r="A5" s="440" t="s">
        <v>125</v>
      </c>
      <c r="B5" s="440"/>
      <c r="C5" s="440"/>
      <c r="D5" s="440"/>
      <c r="E5" s="440"/>
      <c r="F5" s="440"/>
      <c r="G5" s="440"/>
    </row>
    <row r="6" spans="1:7" ht="10.5" customHeight="1">
      <c r="A6" s="2"/>
      <c r="B6" s="22"/>
      <c r="C6" s="369"/>
      <c r="D6" s="22"/>
      <c r="E6" s="22"/>
      <c r="F6" s="22"/>
      <c r="G6" s="22"/>
    </row>
    <row r="7" spans="1:7" ht="27" customHeight="1">
      <c r="A7" s="453" t="s">
        <v>178</v>
      </c>
      <c r="B7" s="454" t="s">
        <v>15</v>
      </c>
      <c r="C7" s="455" t="s">
        <v>235</v>
      </c>
      <c r="D7" s="457" t="s">
        <v>236</v>
      </c>
      <c r="E7" s="458"/>
      <c r="F7" s="458"/>
      <c r="G7" s="459"/>
    </row>
    <row r="8" spans="1:7" ht="75" customHeight="1">
      <c r="A8" s="453"/>
      <c r="B8" s="454"/>
      <c r="C8" s="456"/>
      <c r="D8" s="47" t="s">
        <v>162</v>
      </c>
      <c r="E8" s="47" t="s">
        <v>153</v>
      </c>
      <c r="F8" s="47" t="s">
        <v>173</v>
      </c>
      <c r="G8" s="47" t="s">
        <v>174</v>
      </c>
    </row>
    <row r="9" spans="1:7" ht="22.5" customHeight="1">
      <c r="A9" s="5">
        <v>1</v>
      </c>
      <c r="B9" s="6">
        <v>2</v>
      </c>
      <c r="C9" s="266">
        <v>3</v>
      </c>
      <c r="D9" s="5">
        <v>4</v>
      </c>
      <c r="E9" s="6">
        <v>5</v>
      </c>
      <c r="F9" s="5">
        <v>6</v>
      </c>
      <c r="G9" s="6">
        <v>7</v>
      </c>
    </row>
    <row r="10" spans="1:7" ht="34.5" customHeight="1">
      <c r="A10" s="452" t="s">
        <v>62</v>
      </c>
      <c r="B10" s="452"/>
      <c r="C10" s="452"/>
      <c r="D10" s="452"/>
      <c r="E10" s="452"/>
      <c r="F10" s="452"/>
      <c r="G10" s="452"/>
    </row>
    <row r="11" spans="1:7" ht="46.5" customHeight="1">
      <c r="A11" s="328" t="s">
        <v>126</v>
      </c>
      <c r="B11" s="329">
        <f>'1. Фін результат'!B7</f>
        <v>1000</v>
      </c>
      <c r="C11" s="289">
        <f>'1. Фін результат'!C7</f>
        <v>1216.0000000000002</v>
      </c>
      <c r="D11" s="331">
        <f>'1. Фін результат'!D7</f>
        <v>1471.6000000000001</v>
      </c>
      <c r="E11" s="314">
        <f>'1. Фін результат'!E7</f>
        <v>1820.2000000000003</v>
      </c>
      <c r="F11" s="311">
        <f>E11-D11</f>
        <v>348.60000000000014</v>
      </c>
      <c r="G11" s="332">
        <f>E11/D11</f>
        <v>1.2368850231041044</v>
      </c>
    </row>
    <row r="12" spans="1:7" ht="40.5" customHeight="1">
      <c r="A12" s="328" t="s">
        <v>108</v>
      </c>
      <c r="B12" s="329">
        <f>'1. Фін результат'!B13</f>
        <v>1010</v>
      </c>
      <c r="C12" s="346">
        <f>'1. Фін результат'!C13</f>
        <v>-794.9</v>
      </c>
      <c r="D12" s="299">
        <f>'1. Фін результат'!D13</f>
        <v>-1139.8</v>
      </c>
      <c r="E12" s="299">
        <f>'1. Фін результат'!E13</f>
        <v>-1299.0999999999999</v>
      </c>
      <c r="F12" s="311">
        <f t="shared" ref="F12:F23" si="0">E12-D12</f>
        <v>-159.29999999999995</v>
      </c>
      <c r="G12" s="332">
        <f t="shared" ref="G12:G23" si="1">E12/D12</f>
        <v>1.1397613616423934</v>
      </c>
    </row>
    <row r="13" spans="1:7" ht="32.25" customHeight="1">
      <c r="A13" s="333" t="s">
        <v>163</v>
      </c>
      <c r="B13" s="329">
        <v>1020</v>
      </c>
      <c r="C13" s="287">
        <f>SUM(C11:C12)</f>
        <v>421.10000000000025</v>
      </c>
      <c r="D13" s="323">
        <f>SUM(D11:D12)</f>
        <v>331.80000000000018</v>
      </c>
      <c r="E13" s="323">
        <f>SUM(E11:E12)</f>
        <v>521.10000000000036</v>
      </c>
      <c r="F13" s="321">
        <f t="shared" si="0"/>
        <v>189.30000000000018</v>
      </c>
      <c r="G13" s="332">
        <f t="shared" si="1"/>
        <v>1.5705244122965645</v>
      </c>
    </row>
    <row r="14" spans="1:7" ht="27.75" customHeight="1">
      <c r="A14" s="328" t="s">
        <v>85</v>
      </c>
      <c r="B14" s="329">
        <f>'1. Фін результат'!B42</f>
        <v>1040</v>
      </c>
      <c r="C14" s="346">
        <f>'1. Фін результат'!C42</f>
        <v>-5632.4</v>
      </c>
      <c r="D14" s="334">
        <f>'1. Фін результат'!D42</f>
        <v>-6185.9</v>
      </c>
      <c r="E14" s="299">
        <f>'1. Фін результат'!E42</f>
        <v>-6272</v>
      </c>
      <c r="F14" s="311">
        <f t="shared" si="0"/>
        <v>-86.100000000000364</v>
      </c>
      <c r="G14" s="332">
        <f t="shared" si="1"/>
        <v>1.0139187507072536</v>
      </c>
    </row>
    <row r="15" spans="1:7" ht="25.5" customHeight="1">
      <c r="A15" s="328" t="s">
        <v>82</v>
      </c>
      <c r="B15" s="329">
        <f>'1. Фін результат'!B66</f>
        <v>1070</v>
      </c>
      <c r="C15" s="346">
        <f>'1. Фін результат'!C66</f>
        <v>-10.899999999999999</v>
      </c>
      <c r="D15" s="334">
        <f>'1. Фін результат'!D66</f>
        <v>-7.4</v>
      </c>
      <c r="E15" s="299">
        <f>'1. Фін результат'!E66</f>
        <v>-5</v>
      </c>
      <c r="F15" s="311">
        <f t="shared" si="0"/>
        <v>2.4000000000000004</v>
      </c>
      <c r="G15" s="332">
        <f>E15/D15</f>
        <v>0.67567567567567566</v>
      </c>
    </row>
    <row r="16" spans="1:7" ht="26.25" customHeight="1">
      <c r="A16" s="328" t="s">
        <v>86</v>
      </c>
      <c r="B16" s="329">
        <f>'1. Фін результат'!B122</f>
        <v>1300</v>
      </c>
      <c r="C16" s="346">
        <f>'1. Фін результат'!C122</f>
        <v>4427.4000000000015</v>
      </c>
      <c r="D16" s="331">
        <f>'1. Фін результат'!D122</f>
        <v>4764.2999999999956</v>
      </c>
      <c r="E16" s="331">
        <f>'1. Фін результат'!E122</f>
        <v>3985.7</v>
      </c>
      <c r="F16" s="311">
        <f t="shared" si="0"/>
        <v>-778.59999999999582</v>
      </c>
      <c r="G16" s="332">
        <f t="shared" si="1"/>
        <v>0.83657620217030904</v>
      </c>
    </row>
    <row r="17" spans="1:7" ht="47.25" customHeight="1">
      <c r="A17" s="335" t="s">
        <v>1</v>
      </c>
      <c r="B17" s="329">
        <f>'1. Фін результат'!B98</f>
        <v>1100</v>
      </c>
      <c r="C17" s="267">
        <f>'1. Фін результат'!C98</f>
        <v>-794.8</v>
      </c>
      <c r="D17" s="331">
        <f>'1. Фін результат'!D98</f>
        <v>-1097.2000000000044</v>
      </c>
      <c r="E17" s="323">
        <f>'1. Фін результат'!E98</f>
        <v>-1770.2</v>
      </c>
      <c r="F17" s="321">
        <f t="shared" si="0"/>
        <v>-672.99999999999568</v>
      </c>
      <c r="G17" s="332">
        <f t="shared" si="1"/>
        <v>1.6133795114837706</v>
      </c>
    </row>
    <row r="18" spans="1:7" ht="43.5" customHeight="1">
      <c r="A18" s="336" t="s">
        <v>87</v>
      </c>
      <c r="B18" s="329">
        <f>'1. Фін результат'!B123</f>
        <v>1310</v>
      </c>
      <c r="C18" s="289">
        <f>'1. Фін результат'!C123</f>
        <v>0</v>
      </c>
      <c r="D18" s="330">
        <f>'1. Фін результат'!D123</f>
        <v>0</v>
      </c>
      <c r="E18" s="311">
        <f>'1. Фін результат'!E123</f>
        <v>0</v>
      </c>
      <c r="F18" s="311">
        <f t="shared" si="0"/>
        <v>0</v>
      </c>
      <c r="G18" s="332"/>
    </row>
    <row r="19" spans="1:7" ht="30.75" customHeight="1">
      <c r="A19" s="328" t="s">
        <v>142</v>
      </c>
      <c r="B19" s="329">
        <f>'1. Фін результат'!B124</f>
        <v>1320</v>
      </c>
      <c r="C19" s="289">
        <f>'1. Фін результат'!C124</f>
        <v>858.6</v>
      </c>
      <c r="D19" s="337">
        <f>'1. Фін результат'!D124</f>
        <v>1160</v>
      </c>
      <c r="E19" s="314">
        <f>'1. Фін результат'!E124</f>
        <v>1844.1</v>
      </c>
      <c r="F19" s="311">
        <f t="shared" si="0"/>
        <v>684.09999999999991</v>
      </c>
      <c r="G19" s="332">
        <f t="shared" si="1"/>
        <v>1.5897413793103448</v>
      </c>
    </row>
    <row r="20" spans="1:7" ht="29.25" customHeight="1">
      <c r="A20" s="338" t="s">
        <v>61</v>
      </c>
      <c r="B20" s="329">
        <f>'1. Фін результат'!B114</f>
        <v>1170</v>
      </c>
      <c r="C20" s="347">
        <f>'1. Фін результат'!C114</f>
        <v>63.800000000000068</v>
      </c>
      <c r="D20" s="339">
        <f>'1. Фін результат'!D114</f>
        <v>62.799999999995634</v>
      </c>
      <c r="E20" s="339">
        <f>'1. Фін результат'!E114</f>
        <v>73.899999999999864</v>
      </c>
      <c r="F20" s="321">
        <f t="shared" si="0"/>
        <v>11.100000000004229</v>
      </c>
      <c r="G20" s="332">
        <f t="shared" si="1"/>
        <v>1.1767515923567675</v>
      </c>
    </row>
    <row r="21" spans="1:7" ht="31.5" customHeight="1">
      <c r="A21" s="313" t="s">
        <v>83</v>
      </c>
      <c r="B21" s="329">
        <f>'1. Фін результат'!B115</f>
        <v>1180</v>
      </c>
      <c r="C21" s="268">
        <f>'1. Фін результат'!C115</f>
        <v>-12</v>
      </c>
      <c r="D21" s="314">
        <f>'1. Фін результат'!D115</f>
        <v>-11</v>
      </c>
      <c r="E21" s="318">
        <f>'1. Фін результат'!E115</f>
        <v>-13</v>
      </c>
      <c r="F21" s="311">
        <f t="shared" si="0"/>
        <v>-2</v>
      </c>
      <c r="G21" s="332"/>
    </row>
    <row r="22" spans="1:7" ht="30.75" customHeight="1">
      <c r="A22" s="335" t="s">
        <v>139</v>
      </c>
      <c r="B22" s="329">
        <f>'1. Фін результат'!B117</f>
        <v>1200</v>
      </c>
      <c r="C22" s="287">
        <f>'1. Фін результат'!C117</f>
        <v>51.800000000000068</v>
      </c>
      <c r="D22" s="339">
        <f>'1. Фін результат'!D117</f>
        <v>51.799999999995634</v>
      </c>
      <c r="E22" s="339">
        <f>'1. Фін результат'!E117</f>
        <v>60.9</v>
      </c>
      <c r="F22" s="321">
        <f t="shared" si="0"/>
        <v>9.1000000000043642</v>
      </c>
      <c r="G22" s="332">
        <f t="shared" si="1"/>
        <v>1.1756756756757747</v>
      </c>
    </row>
    <row r="23" spans="1:7" ht="30.75" customHeight="1">
      <c r="A23" s="336" t="s">
        <v>140</v>
      </c>
      <c r="B23" s="329">
        <v>5010</v>
      </c>
      <c r="C23" s="268">
        <f>' V. Коефіцієнти'!D8</f>
        <v>4.2598684210526365E-2</v>
      </c>
      <c r="D23" s="330">
        <f>' V. Коефіцієнти'!F8</f>
        <v>3.3457861773431484E-2</v>
      </c>
      <c r="E23" s="311">
        <f>' V. Коефіцієнти'!G8</f>
        <v>-1.7419207761714198E-3</v>
      </c>
      <c r="F23" s="311">
        <f t="shared" si="0"/>
        <v>-3.5199782549602904E-2</v>
      </c>
      <c r="G23" s="332">
        <f t="shared" si="1"/>
        <v>-5.2063123099954332E-2</v>
      </c>
    </row>
    <row r="24" spans="1:7" ht="0.75" hidden="1" customHeight="1">
      <c r="A24" s="340"/>
      <c r="B24" s="325"/>
      <c r="C24" s="348"/>
      <c r="D24" s="341"/>
      <c r="E24" s="450" t="s">
        <v>148</v>
      </c>
      <c r="F24" s="450"/>
      <c r="G24" s="451"/>
    </row>
    <row r="25" spans="1:7" ht="30" customHeight="1">
      <c r="A25" s="447" t="s">
        <v>96</v>
      </c>
      <c r="B25" s="448"/>
      <c r="C25" s="448"/>
      <c r="D25" s="448"/>
      <c r="E25" s="448"/>
      <c r="F25" s="448"/>
      <c r="G25" s="449"/>
    </row>
    <row r="26" spans="1:7" ht="39.75" customHeight="1">
      <c r="A26" s="336" t="s">
        <v>164</v>
      </c>
      <c r="B26" s="329">
        <f>'ІІ. Розр. з бюджетом'!B16</f>
        <v>2100</v>
      </c>
      <c r="C26" s="268">
        <f>'ІІ. Розр. з бюджетом'!C16</f>
        <v>-25.9</v>
      </c>
      <c r="D26" s="299">
        <f>'ІІ. Розр. з бюджетом'!D16</f>
        <v>-26</v>
      </c>
      <c r="E26" s="342">
        <f>'ІІ. Розр. з бюджетом'!E16</f>
        <v>-30.45</v>
      </c>
      <c r="F26" s="311">
        <f t="shared" ref="F26:F31" si="2">E26-D26</f>
        <v>-4.4499999999999993</v>
      </c>
      <c r="G26" s="332">
        <f t="shared" ref="G26:G31" si="3">E26/D26</f>
        <v>1.1711538461538462</v>
      </c>
    </row>
    <row r="27" spans="1:7" ht="31.5" customHeight="1">
      <c r="A27" s="343" t="s">
        <v>95</v>
      </c>
      <c r="B27" s="329">
        <f>'ІІ. Розр. з бюджетом'!B17</f>
        <v>2110</v>
      </c>
      <c r="C27" s="268">
        <f>'ІІ. Розр. з бюджетом'!C17</f>
        <v>-12</v>
      </c>
      <c r="D27" s="299">
        <f>'ІІ. Розр. з бюджетом'!D17</f>
        <v>-11</v>
      </c>
      <c r="E27" s="342">
        <f>'ІІ. Розр. з бюджетом'!E17</f>
        <v>-13.2</v>
      </c>
      <c r="F27" s="311">
        <f t="shared" si="2"/>
        <v>-2.1999999999999993</v>
      </c>
      <c r="G27" s="332"/>
    </row>
    <row r="28" spans="1:7" ht="46.5" customHeight="1">
      <c r="A28" s="343" t="s">
        <v>237</v>
      </c>
      <c r="B28" s="329" t="s">
        <v>202</v>
      </c>
      <c r="C28" s="268">
        <f>SUM('ІІ. Розр. з бюджетом'!C18,'ІІ. Розр. з бюджетом'!C19)</f>
        <v>-237</v>
      </c>
      <c r="D28" s="299">
        <f>SUM('ІІ. Розр. з бюджетом'!D18,'ІІ. Розр. з бюджетом'!D19)</f>
        <v>-294.3</v>
      </c>
      <c r="E28" s="342">
        <f>SUM('ІІ. Розр. з бюджетом'!E18,'ІІ. Розр. з бюджетом'!E19)</f>
        <v>-367.4</v>
      </c>
      <c r="F28" s="311">
        <f t="shared" si="2"/>
        <v>-73.099999999999966</v>
      </c>
      <c r="G28" s="332">
        <f t="shared" si="3"/>
        <v>1.2483860006795786</v>
      </c>
    </row>
    <row r="29" spans="1:7" ht="53.25" customHeight="1">
      <c r="A29" s="336" t="s">
        <v>229</v>
      </c>
      <c r="B29" s="329">
        <f>'ІІ. Розр. з бюджетом'!B20</f>
        <v>2140</v>
      </c>
      <c r="C29" s="268">
        <f>'ІІ. Розр. з бюджетом'!C20</f>
        <v>-5779.1</v>
      </c>
      <c r="D29" s="299">
        <f>'ІІ. Розр. з бюджетом'!D20</f>
        <v>-5801.9000000000005</v>
      </c>
      <c r="E29" s="342">
        <f>'ІІ. Розр. з бюджетом'!E20</f>
        <v>-7096.5</v>
      </c>
      <c r="F29" s="311">
        <f t="shared" si="2"/>
        <v>-1294.5999999999995</v>
      </c>
      <c r="G29" s="332">
        <f t="shared" si="3"/>
        <v>1.2231338009962252</v>
      </c>
    </row>
    <row r="30" spans="1:7" ht="39" customHeight="1">
      <c r="A30" s="336" t="s">
        <v>53</v>
      </c>
      <c r="B30" s="329">
        <f>'ІІ. Розр. з бюджетом'!B31</f>
        <v>2150</v>
      </c>
      <c r="C30" s="268">
        <f>'ІІ. Розр. з бюджетом'!C31</f>
        <v>-5834</v>
      </c>
      <c r="D30" s="299">
        <f>'ІІ. Розр. з бюджетом'!D31</f>
        <v>-6013.7</v>
      </c>
      <c r="E30" s="342">
        <f>'ІІ. Розр. з бюджетом'!E31</f>
        <v>-6076.3</v>
      </c>
      <c r="F30" s="311">
        <f t="shared" si="2"/>
        <v>-62.600000000000364</v>
      </c>
      <c r="G30" s="332">
        <f t="shared" si="3"/>
        <v>1.0104095648269784</v>
      </c>
    </row>
    <row r="31" spans="1:7" ht="30" customHeight="1">
      <c r="A31" s="338" t="s">
        <v>165</v>
      </c>
      <c r="B31" s="329">
        <f>'ІІ. Розр. з бюджетом'!B32</f>
        <v>2200</v>
      </c>
      <c r="C31" s="287">
        <f>'ІІ. Розр. з бюджетом'!C32</f>
        <v>-11888</v>
      </c>
      <c r="D31" s="323">
        <f>'ІІ. Розр. з бюджетом'!D32</f>
        <v>-12146.9</v>
      </c>
      <c r="E31" s="344">
        <f>'ІІ. Розр. з бюджетом'!E32</f>
        <v>-13583.9</v>
      </c>
      <c r="F31" s="321">
        <f t="shared" si="2"/>
        <v>-1437</v>
      </c>
      <c r="G31" s="332">
        <f t="shared" si="3"/>
        <v>1.1183017889338021</v>
      </c>
    </row>
    <row r="32" spans="1:7" ht="33" customHeight="1">
      <c r="A32" s="447" t="s">
        <v>94</v>
      </c>
      <c r="B32" s="448"/>
      <c r="C32" s="448"/>
      <c r="D32" s="448"/>
      <c r="E32" s="448"/>
      <c r="F32" s="448"/>
      <c r="G32" s="449"/>
    </row>
    <row r="33" spans="1:7" ht="33.75" customHeight="1">
      <c r="A33" s="313" t="s">
        <v>88</v>
      </c>
      <c r="B33" s="310">
        <v>3600</v>
      </c>
      <c r="C33" s="268">
        <f>'ІІІ. Рух грош. коштів'!C88</f>
        <v>381</v>
      </c>
      <c r="D33" s="311">
        <f>'ІІІ. Рух грош. коштів'!D88</f>
        <v>26</v>
      </c>
      <c r="E33" s="311">
        <f>'ІІІ. Рух грош. коштів'!E88</f>
        <v>605</v>
      </c>
      <c r="F33" s="311">
        <f>E33-D33</f>
        <v>579</v>
      </c>
      <c r="G33" s="332">
        <f>E33/D33</f>
        <v>23.26923076923077</v>
      </c>
    </row>
    <row r="34" spans="1:7" ht="27.75" customHeight="1">
      <c r="A34" s="313" t="s">
        <v>287</v>
      </c>
      <c r="B34" s="310">
        <v>3620</v>
      </c>
      <c r="C34" s="268">
        <f>'ІІІ. Рух грош. коштів'!C90</f>
        <v>605</v>
      </c>
      <c r="D34" s="311">
        <f>'ІІІ. Рух грош. коштів'!D90</f>
        <v>93</v>
      </c>
      <c r="E34" s="311">
        <f>'ІІІ. Рух грош. коштів'!E90</f>
        <v>950</v>
      </c>
      <c r="F34" s="311">
        <f>E34-D34</f>
        <v>857</v>
      </c>
      <c r="G34" s="332">
        <f>E34/D34</f>
        <v>10.21505376344086</v>
      </c>
    </row>
    <row r="35" spans="1:7" ht="30.75" customHeight="1">
      <c r="A35" s="335" t="s">
        <v>27</v>
      </c>
      <c r="B35" s="310">
        <v>3630</v>
      </c>
      <c r="C35" s="287">
        <f>'ІІІ. Рух грош. коштів'!C91</f>
        <v>224</v>
      </c>
      <c r="D35" s="321">
        <f>D34-D33</f>
        <v>67</v>
      </c>
      <c r="E35" s="321">
        <f>'ІІІ. Рух грош. коштів'!E91</f>
        <v>345</v>
      </c>
      <c r="F35" s="311">
        <f>E35-D35</f>
        <v>278</v>
      </c>
      <c r="G35" s="332">
        <f>E35/D35</f>
        <v>5.1492537313432836</v>
      </c>
    </row>
    <row r="36" spans="1:7" ht="33" customHeight="1">
      <c r="A36" s="444" t="s">
        <v>131</v>
      </c>
      <c r="B36" s="445"/>
      <c r="C36" s="445"/>
      <c r="D36" s="445"/>
      <c r="E36" s="445"/>
      <c r="F36" s="445"/>
      <c r="G36" s="445"/>
    </row>
    <row r="37" spans="1:7" ht="27.75" customHeight="1">
      <c r="A37" s="336" t="s">
        <v>130</v>
      </c>
      <c r="B37" s="310">
        <f>'IV. Кап. інвестиції'!B8</f>
        <v>4000</v>
      </c>
      <c r="C37" s="268">
        <f>'IV. Кап. інвестиції'!C8</f>
        <v>9546.3000000000011</v>
      </c>
      <c r="D37" s="311">
        <f>'IV. Кап. інвестиції'!D8</f>
        <v>508.7</v>
      </c>
      <c r="E37" s="311">
        <f>'IV. Кап. інвестиції'!E8</f>
        <v>1483.4</v>
      </c>
      <c r="F37" s="311">
        <f>E37-D37</f>
        <v>974.7</v>
      </c>
      <c r="G37" s="332"/>
    </row>
    <row r="38" spans="1:7" ht="27" customHeight="1">
      <c r="A38" s="446" t="s">
        <v>134</v>
      </c>
      <c r="B38" s="446"/>
      <c r="C38" s="446"/>
      <c r="D38" s="446"/>
      <c r="E38" s="446"/>
      <c r="F38" s="446"/>
      <c r="G38" s="446"/>
    </row>
    <row r="39" spans="1:7" ht="26.25" customHeight="1">
      <c r="A39" s="336" t="s">
        <v>106</v>
      </c>
      <c r="B39" s="310">
        <v>5000</v>
      </c>
      <c r="C39" s="268">
        <f>' V. Коефіцієнти'!D7</f>
        <v>3.4156924030517079E-4</v>
      </c>
      <c r="D39" s="311">
        <f>' V. Коефіцієнти'!E7</f>
        <v>3.4346032966884346E-4</v>
      </c>
      <c r="E39" s="311">
        <f>' V. Коефіцієнти'!F7</f>
        <v>4.3652784746613143E-4</v>
      </c>
      <c r="F39" s="311">
        <f>E39-D39</f>
        <v>9.3067517797287965E-5</v>
      </c>
      <c r="G39" s="332"/>
    </row>
    <row r="40" spans="1:7" ht="25.5" customHeight="1">
      <c r="A40" s="336" t="s">
        <v>141</v>
      </c>
      <c r="B40" s="310">
        <v>5100</v>
      </c>
      <c r="C40" s="268">
        <f>' V. Коефіцієнти'!D10</f>
        <v>9.6999999999999993</v>
      </c>
      <c r="D40" s="311">
        <f>' V. Коефіцієнти'!E10</f>
        <v>8.4</v>
      </c>
      <c r="E40" s="311">
        <f>' V. Коефіцієнти'!F10</f>
        <v>9.6083187590297321</v>
      </c>
      <c r="F40" s="311">
        <f>E40-D40</f>
        <v>1.2083187590297317</v>
      </c>
      <c r="G40" s="332">
        <f>E40/D40</f>
        <v>1.1438474713130633</v>
      </c>
    </row>
    <row r="41" spans="1:7" ht="26.25" customHeight="1">
      <c r="A41" s="345" t="s">
        <v>286</v>
      </c>
      <c r="B41" s="310">
        <v>5120</v>
      </c>
      <c r="C41" s="268">
        <f>' V. Коефіцієнти'!D12</f>
        <v>0.1</v>
      </c>
      <c r="D41" s="311">
        <f>' V. Коефіцієнти'!E12</f>
        <v>0.5</v>
      </c>
      <c r="E41" s="311">
        <f>' V. Коефіцієнти'!F12</f>
        <v>0.1</v>
      </c>
      <c r="F41" s="311">
        <f>E41-D41</f>
        <v>-0.4</v>
      </c>
      <c r="G41" s="332">
        <f>E41/D41</f>
        <v>0.2</v>
      </c>
    </row>
    <row r="42" spans="1:7" ht="31.5" customHeight="1">
      <c r="A42" s="447" t="s">
        <v>133</v>
      </c>
      <c r="B42" s="448"/>
      <c r="C42" s="448"/>
      <c r="D42" s="448"/>
      <c r="E42" s="448"/>
      <c r="F42" s="448"/>
      <c r="G42" s="449"/>
    </row>
    <row r="43" spans="1:7" ht="31.5" customHeight="1">
      <c r="A43" s="336" t="s">
        <v>89</v>
      </c>
      <c r="B43" s="310">
        <v>6000</v>
      </c>
      <c r="C43" s="268">
        <v>147662</v>
      </c>
      <c r="D43" s="311">
        <v>144902</v>
      </c>
      <c r="E43" s="311">
        <v>136304</v>
      </c>
      <c r="F43" s="311">
        <f t="shared" ref="F43:F51" si="4">E43-D43</f>
        <v>-8598</v>
      </c>
      <c r="G43" s="332">
        <f>E43/D43</f>
        <v>0.94066334488136805</v>
      </c>
    </row>
    <row r="44" spans="1:7" ht="26.25" customHeight="1">
      <c r="A44" s="336" t="s">
        <v>90</v>
      </c>
      <c r="B44" s="310">
        <v>6010</v>
      </c>
      <c r="C44" s="268">
        <v>3991</v>
      </c>
      <c r="D44" s="311">
        <v>5916</v>
      </c>
      <c r="E44" s="311">
        <v>3206</v>
      </c>
      <c r="F44" s="311">
        <f t="shared" si="4"/>
        <v>-2710</v>
      </c>
      <c r="G44" s="332">
        <f t="shared" ref="G44:G52" si="5">E44/D44</f>
        <v>0.54192021636240706</v>
      </c>
    </row>
    <row r="45" spans="1:7" ht="20.25" customHeight="1">
      <c r="A45" s="336" t="s">
        <v>168</v>
      </c>
      <c r="B45" s="310">
        <v>6020</v>
      </c>
      <c r="C45" s="268"/>
      <c r="D45" s="311"/>
      <c r="E45" s="311"/>
      <c r="F45" s="311">
        <f t="shared" si="4"/>
        <v>0</v>
      </c>
      <c r="G45" s="332"/>
    </row>
    <row r="46" spans="1:7" ht="27.75" customHeight="1">
      <c r="A46" s="338" t="s">
        <v>166</v>
      </c>
      <c r="B46" s="310">
        <v>6030</v>
      </c>
      <c r="C46" s="287">
        <f>C43+C44</f>
        <v>151653</v>
      </c>
      <c r="D46" s="321">
        <f>D43+D44</f>
        <v>150818</v>
      </c>
      <c r="E46" s="321">
        <f>E43+E44</f>
        <v>139510</v>
      </c>
      <c r="F46" s="321">
        <f>E46-D46</f>
        <v>-11308</v>
      </c>
      <c r="G46" s="332">
        <f t="shared" si="5"/>
        <v>0.92502221220278746</v>
      </c>
    </row>
    <row r="47" spans="1:7" ht="24.75" customHeight="1">
      <c r="A47" s="336" t="s">
        <v>104</v>
      </c>
      <c r="B47" s="310">
        <v>6040</v>
      </c>
      <c r="C47" s="268">
        <v>2478</v>
      </c>
      <c r="D47" s="311">
        <v>1806</v>
      </c>
      <c r="E47" s="311">
        <v>3503</v>
      </c>
      <c r="F47" s="311">
        <f>E47-D47</f>
        <v>1697</v>
      </c>
      <c r="G47" s="332">
        <f t="shared" si="5"/>
        <v>1.9396456256921373</v>
      </c>
    </row>
    <row r="48" spans="1:7" ht="28.5" customHeight="1">
      <c r="A48" s="336" t="s">
        <v>105</v>
      </c>
      <c r="B48" s="310">
        <v>6050</v>
      </c>
      <c r="C48" s="268">
        <v>11716</v>
      </c>
      <c r="D48" s="311">
        <v>14166</v>
      </c>
      <c r="E48" s="311">
        <v>9648</v>
      </c>
      <c r="F48" s="311">
        <f>E48-D48</f>
        <v>-4518</v>
      </c>
      <c r="G48" s="332">
        <f t="shared" si="5"/>
        <v>0.68106734434561622</v>
      </c>
    </row>
    <row r="49" spans="1:7" ht="29.25" customHeight="1">
      <c r="A49" s="338" t="s">
        <v>167</v>
      </c>
      <c r="B49" s="310">
        <v>6060</v>
      </c>
      <c r="C49" s="287">
        <f>SUM(C47:C48)</f>
        <v>14194</v>
      </c>
      <c r="D49" s="321">
        <f>SUM(D47:D48)</f>
        <v>15972</v>
      </c>
      <c r="E49" s="321">
        <f>SUM(E47:E48)</f>
        <v>13151</v>
      </c>
      <c r="F49" s="321">
        <f t="shared" si="4"/>
        <v>-2821</v>
      </c>
      <c r="G49" s="332">
        <f t="shared" si="5"/>
        <v>0.82337841222138741</v>
      </c>
    </row>
    <row r="50" spans="1:7" ht="27" customHeight="1">
      <c r="A50" s="336" t="s">
        <v>169</v>
      </c>
      <c r="B50" s="310">
        <v>6070</v>
      </c>
      <c r="C50" s="268"/>
      <c r="D50" s="311"/>
      <c r="E50" s="311"/>
      <c r="F50" s="311">
        <f t="shared" si="4"/>
        <v>0</v>
      </c>
      <c r="G50" s="332"/>
    </row>
    <row r="51" spans="1:7" ht="24.75" customHeight="1">
      <c r="A51" s="336" t="s">
        <v>170</v>
      </c>
      <c r="B51" s="310">
        <v>6080</v>
      </c>
      <c r="C51" s="268"/>
      <c r="D51" s="311"/>
      <c r="E51" s="311"/>
      <c r="F51" s="311">
        <f t="shared" si="4"/>
        <v>0</v>
      </c>
      <c r="G51" s="332"/>
    </row>
    <row r="52" spans="1:7" ht="32.25" customHeight="1">
      <c r="A52" s="338" t="s">
        <v>91</v>
      </c>
      <c r="B52" s="310">
        <v>6090</v>
      </c>
      <c r="C52" s="287">
        <f>C46-C49</f>
        <v>137459</v>
      </c>
      <c r="D52" s="321">
        <f>D46-D49</f>
        <v>134846</v>
      </c>
      <c r="E52" s="321">
        <f>E46-E49</f>
        <v>126359</v>
      </c>
      <c r="F52" s="321">
        <f>E52-D52</f>
        <v>-8487</v>
      </c>
      <c r="G52" s="332">
        <f t="shared" si="5"/>
        <v>0.93706153686427485</v>
      </c>
    </row>
    <row r="53" spans="1:7" ht="18.75">
      <c r="A53" s="23"/>
      <c r="B53" s="21"/>
      <c r="C53" s="361"/>
      <c r="D53" s="21"/>
      <c r="E53" s="21"/>
      <c r="F53" s="21"/>
      <c r="G53" s="21"/>
    </row>
    <row r="54" spans="1:7" ht="36.75" customHeight="1">
      <c r="A54" s="233" t="s">
        <v>442</v>
      </c>
      <c r="B54" s="443" t="s">
        <v>256</v>
      </c>
      <c r="C54" s="443"/>
      <c r="D54" s="89"/>
      <c r="E54" s="438" t="s">
        <v>435</v>
      </c>
      <c r="F54" s="439"/>
      <c r="G54" s="439"/>
    </row>
    <row r="55" spans="1:7" ht="18" customHeight="1">
      <c r="A55" s="99" t="s">
        <v>438</v>
      </c>
      <c r="B55" s="441" t="s">
        <v>209</v>
      </c>
      <c r="C55" s="441"/>
      <c r="D55" s="100"/>
      <c r="E55" s="442" t="s">
        <v>210</v>
      </c>
      <c r="F55" s="442"/>
      <c r="G55" s="442"/>
    </row>
    <row r="56" spans="1:7" ht="15">
      <c r="A56" s="92"/>
      <c r="B56" s="90"/>
      <c r="C56" s="363"/>
      <c r="D56" s="90"/>
      <c r="E56" s="90"/>
      <c r="F56" s="90"/>
      <c r="G56" s="90"/>
    </row>
  </sheetData>
  <mergeCells count="19">
    <mergeCell ref="B55:C55"/>
    <mergeCell ref="E55:G55"/>
    <mergeCell ref="B54:C54"/>
    <mergeCell ref="A36:G36"/>
    <mergeCell ref="A38:G38"/>
    <mergeCell ref="A42:G42"/>
    <mergeCell ref="E54:G54"/>
    <mergeCell ref="A1:G1"/>
    <mergeCell ref="A2:G2"/>
    <mergeCell ref="A3:G3"/>
    <mergeCell ref="A5:G5"/>
    <mergeCell ref="A32:G32"/>
    <mergeCell ref="E24:G24"/>
    <mergeCell ref="A10:G10"/>
    <mergeCell ref="A7:A8"/>
    <mergeCell ref="B7:B8"/>
    <mergeCell ref="C7:C8"/>
    <mergeCell ref="D7:G7"/>
    <mergeCell ref="A25:G25"/>
  </mergeCells>
  <phoneticPr fontId="3" type="noConversion"/>
  <pageMargins left="0.78740157480314965" right="0" top="0" bottom="0" header="0.51181102362204722" footer="0.51181102362204722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P256"/>
  <sheetViews>
    <sheetView view="pageBreakPreview" topLeftCell="A79" zoomScale="75" zoomScaleNormal="60" zoomScaleSheetLayoutView="75" workbookViewId="0">
      <selection activeCell="E10" sqref="E10"/>
    </sheetView>
  </sheetViews>
  <sheetFormatPr defaultColWidth="9.28515625" defaultRowHeight="18.75" outlineLevelRow="1"/>
  <cols>
    <col min="1" max="1" width="64.28515625" style="2" customWidth="1"/>
    <col min="2" max="2" width="6.5703125" style="21" customWidth="1"/>
    <col min="3" max="3" width="14.7109375" style="21" customWidth="1"/>
    <col min="4" max="4" width="15" style="21" customWidth="1"/>
    <col min="5" max="5" width="14.5703125" style="21" customWidth="1"/>
    <col min="6" max="7" width="14.7109375" style="21" customWidth="1"/>
    <col min="8" max="8" width="10" style="2" customWidth="1"/>
    <col min="9" max="9" width="9.5703125" style="2" customWidth="1"/>
    <col min="10" max="16384" width="9.28515625" style="2"/>
  </cols>
  <sheetData>
    <row r="1" spans="1:11" ht="34.9" customHeight="1">
      <c r="A1" s="2" t="s">
        <v>548</v>
      </c>
      <c r="B1" s="2"/>
      <c r="D1" s="465" t="s">
        <v>549</v>
      </c>
      <c r="E1" s="465"/>
      <c r="F1" s="22"/>
      <c r="G1" s="2"/>
      <c r="H1"/>
      <c r="I1"/>
      <c r="J1"/>
      <c r="K1"/>
    </row>
    <row r="2" spans="1:11" ht="44.45" customHeight="1">
      <c r="A2" s="419" t="s">
        <v>550</v>
      </c>
      <c r="B2" s="419"/>
      <c r="C2" s="3"/>
      <c r="D2" s="466" t="s">
        <v>551</v>
      </c>
      <c r="E2" s="466"/>
      <c r="F2" s="466"/>
      <c r="G2" s="2"/>
    </row>
    <row r="3" spans="1:11" ht="26.45" customHeight="1">
      <c r="A3" s="419"/>
      <c r="B3" s="419"/>
      <c r="C3" s="3"/>
      <c r="D3" s="420"/>
      <c r="E3" s="420"/>
      <c r="F3" s="420"/>
      <c r="G3" s="2"/>
    </row>
    <row r="4" spans="1:11" ht="26.45" customHeight="1">
      <c r="A4" s="421" t="s">
        <v>552</v>
      </c>
      <c r="B4" s="421"/>
      <c r="C4" s="132"/>
      <c r="D4" s="467" t="s">
        <v>553</v>
      </c>
      <c r="E4" s="467"/>
      <c r="F4" s="467"/>
      <c r="G4" s="2"/>
    </row>
    <row r="5" spans="1:11" ht="26.45" customHeight="1">
      <c r="A5" s="422" t="s">
        <v>231</v>
      </c>
      <c r="B5" s="1"/>
      <c r="D5" s="2"/>
      <c r="E5" s="2"/>
      <c r="F5" s="1"/>
      <c r="G5" s="2"/>
    </row>
    <row r="6" spans="1:11" ht="26.45" customHeight="1">
      <c r="A6" s="18" t="s">
        <v>232</v>
      </c>
      <c r="B6" s="2"/>
      <c r="F6" s="18"/>
      <c r="G6" s="2"/>
    </row>
    <row r="7" spans="1:11" ht="26.45" customHeight="1">
      <c r="A7" s="21"/>
      <c r="F7" s="18"/>
      <c r="G7" s="2"/>
    </row>
    <row r="8" spans="1:11" ht="26.45" customHeight="1">
      <c r="A8" s="2" t="s">
        <v>548</v>
      </c>
      <c r="B8" s="2"/>
      <c r="C8" s="3"/>
      <c r="D8" s="18"/>
      <c r="E8" s="18"/>
      <c r="F8" s="18"/>
      <c r="G8" s="2"/>
    </row>
    <row r="9" spans="1:11" ht="39" customHeight="1">
      <c r="A9" s="423" t="s">
        <v>386</v>
      </c>
      <c r="B9" s="423"/>
      <c r="C9" s="3"/>
      <c r="D9" s="18"/>
      <c r="E9" s="18"/>
      <c r="F9" s="18"/>
      <c r="G9" s="2"/>
    </row>
    <row r="10" spans="1:11" ht="26.45" customHeight="1">
      <c r="A10" s="423" t="s">
        <v>554</v>
      </c>
      <c r="B10" s="423"/>
      <c r="C10" s="3"/>
      <c r="D10" s="18"/>
      <c r="E10" s="18"/>
      <c r="F10" s="18"/>
      <c r="G10" s="2"/>
    </row>
    <row r="11" spans="1:11" ht="31.15" customHeight="1">
      <c r="A11" s="464" t="s">
        <v>555</v>
      </c>
      <c r="B11" s="464"/>
      <c r="D11" s="18"/>
      <c r="E11" s="18"/>
      <c r="F11" s="18"/>
      <c r="G11" s="2"/>
    </row>
    <row r="12" spans="1:11" ht="26.45" customHeight="1">
      <c r="A12" s="421" t="s">
        <v>556</v>
      </c>
      <c r="B12" s="421"/>
      <c r="D12" s="18"/>
      <c r="E12" s="18"/>
      <c r="F12" s="18"/>
      <c r="G12" s="2"/>
    </row>
    <row r="13" spans="1:11" ht="26.45" customHeight="1">
      <c r="A13" s="424" t="s">
        <v>232</v>
      </c>
      <c r="B13" s="425"/>
      <c r="F13" s="1"/>
      <c r="G13" s="2"/>
    </row>
    <row r="14" spans="1:11" ht="26.45" customHeight="1">
      <c r="B14" s="2"/>
      <c r="C14" s="2"/>
      <c r="D14" s="2"/>
      <c r="E14" s="2"/>
      <c r="F14" s="2"/>
      <c r="G14" s="2"/>
    </row>
    <row r="15" spans="1:11" ht="28.5" customHeight="1">
      <c r="B15" s="2"/>
      <c r="C15" s="2"/>
      <c r="D15" s="2"/>
      <c r="E15" s="2"/>
      <c r="F15" s="2"/>
      <c r="G15" s="2"/>
    </row>
    <row r="16" spans="1:11" ht="28.5" customHeight="1">
      <c r="B16" s="2"/>
      <c r="C16" s="2"/>
      <c r="D16" s="2"/>
      <c r="E16" s="2"/>
      <c r="F16" s="2"/>
      <c r="G16" s="2"/>
    </row>
    <row r="17" spans="1:10" ht="18.75" customHeight="1">
      <c r="B17" s="3"/>
      <c r="C17" s="3"/>
      <c r="E17" s="77"/>
    </row>
    <row r="18" spans="1:10" ht="27.75" customHeight="1">
      <c r="A18" s="461" t="s">
        <v>557</v>
      </c>
      <c r="B18" s="462"/>
      <c r="C18" s="462"/>
      <c r="D18" s="462"/>
      <c r="E18" s="463"/>
      <c r="F18" s="190" t="s">
        <v>405</v>
      </c>
      <c r="G18" s="5" t="s">
        <v>159</v>
      </c>
    </row>
    <row r="19" spans="1:10" ht="34.5" customHeight="1">
      <c r="A19" s="53" t="s">
        <v>11</v>
      </c>
      <c r="B19" s="460" t="s">
        <v>374</v>
      </c>
      <c r="C19" s="460"/>
      <c r="D19" s="460"/>
      <c r="E19" s="55"/>
      <c r="F19" s="12" t="s">
        <v>77</v>
      </c>
      <c r="G19" s="5">
        <v>13555047</v>
      </c>
    </row>
    <row r="20" spans="1:10" ht="28.5" customHeight="1">
      <c r="A20" s="49" t="s">
        <v>12</v>
      </c>
      <c r="B20" s="460" t="s">
        <v>379</v>
      </c>
      <c r="C20" s="460"/>
      <c r="D20" s="460"/>
      <c r="E20" s="50"/>
      <c r="F20" s="12" t="s">
        <v>76</v>
      </c>
      <c r="G20" s="5">
        <v>150</v>
      </c>
    </row>
    <row r="21" spans="1:10" ht="27" customHeight="1">
      <c r="A21" s="49" t="s">
        <v>17</v>
      </c>
      <c r="B21" s="460" t="s">
        <v>380</v>
      </c>
      <c r="C21" s="460"/>
      <c r="D21" s="460"/>
      <c r="E21" s="50"/>
      <c r="F21" s="12" t="s">
        <v>75</v>
      </c>
      <c r="G21" s="5">
        <v>1810136300</v>
      </c>
    </row>
    <row r="22" spans="1:10" ht="27" customHeight="1">
      <c r="A22" s="53" t="s">
        <v>47</v>
      </c>
      <c r="B22" s="460" t="s">
        <v>381</v>
      </c>
      <c r="C22" s="460"/>
      <c r="D22" s="460"/>
      <c r="E22" s="55"/>
      <c r="F22" s="12" t="s">
        <v>6</v>
      </c>
      <c r="G22" s="5"/>
      <c r="J22" s="354"/>
    </row>
    <row r="23" spans="1:10" ht="24.75" customHeight="1">
      <c r="A23" s="53" t="s">
        <v>14</v>
      </c>
      <c r="B23" s="460"/>
      <c r="C23" s="460"/>
      <c r="D23" s="460"/>
      <c r="E23" s="55"/>
      <c r="F23" s="12" t="s">
        <v>5</v>
      </c>
      <c r="G23" s="5"/>
    </row>
    <row r="24" spans="1:10" ht="56.25" customHeight="1">
      <c r="A24" s="53" t="s">
        <v>13</v>
      </c>
      <c r="B24" s="460" t="s">
        <v>382</v>
      </c>
      <c r="C24" s="460"/>
      <c r="D24" s="460"/>
      <c r="E24" s="55"/>
      <c r="F24" s="12" t="s">
        <v>7</v>
      </c>
      <c r="G24" s="5">
        <v>81.290000000000006</v>
      </c>
    </row>
    <row r="25" spans="1:10" ht="40.5" customHeight="1">
      <c r="A25" s="53" t="s">
        <v>211</v>
      </c>
      <c r="B25" s="460"/>
      <c r="C25" s="460"/>
      <c r="D25" s="460"/>
      <c r="E25" s="460" t="s">
        <v>112</v>
      </c>
      <c r="F25" s="469"/>
      <c r="G25" s="10"/>
    </row>
    <row r="26" spans="1:10" ht="36" customHeight="1">
      <c r="A26" s="53" t="s">
        <v>18</v>
      </c>
      <c r="B26" s="460" t="s">
        <v>383</v>
      </c>
      <c r="C26" s="460"/>
      <c r="D26" s="460"/>
      <c r="E26" s="460" t="s">
        <v>113</v>
      </c>
      <c r="F26" s="468"/>
      <c r="G26" s="10"/>
    </row>
    <row r="27" spans="1:10" ht="33" customHeight="1">
      <c r="A27" s="53" t="s">
        <v>68</v>
      </c>
      <c r="B27" s="470">
        <v>200</v>
      </c>
      <c r="C27" s="470"/>
      <c r="D27" s="470"/>
      <c r="E27" s="54"/>
      <c r="F27" s="54"/>
      <c r="G27" s="54"/>
    </row>
    <row r="28" spans="1:10" ht="36.75" customHeight="1">
      <c r="A28" s="49" t="s">
        <v>8</v>
      </c>
      <c r="B28" s="460" t="s">
        <v>384</v>
      </c>
      <c r="C28" s="460"/>
      <c r="D28" s="460"/>
      <c r="E28" s="51"/>
      <c r="F28" s="51"/>
      <c r="G28" s="51"/>
    </row>
    <row r="29" spans="1:10" ht="34.5" customHeight="1">
      <c r="A29" s="53" t="s">
        <v>9</v>
      </c>
      <c r="B29" s="460" t="s">
        <v>385</v>
      </c>
      <c r="C29" s="460"/>
      <c r="D29" s="460"/>
      <c r="E29" s="54"/>
      <c r="F29" s="54"/>
      <c r="G29" s="54"/>
    </row>
    <row r="30" spans="1:10" ht="28.5" customHeight="1">
      <c r="A30" s="49" t="s">
        <v>10</v>
      </c>
      <c r="B30" s="460" t="s">
        <v>446</v>
      </c>
      <c r="C30" s="460"/>
      <c r="D30" s="460"/>
      <c r="E30" s="51"/>
      <c r="F30" s="51"/>
      <c r="G30" s="51"/>
    </row>
    <row r="31" spans="1:10" ht="126.75" customHeight="1">
      <c r="A31" s="471"/>
      <c r="B31" s="471"/>
      <c r="C31" s="471"/>
      <c r="D31" s="2"/>
      <c r="E31" s="2"/>
      <c r="F31" s="2"/>
      <c r="G31" s="2"/>
    </row>
    <row r="32" spans="1:10" ht="27.75" customHeight="1">
      <c r="A32" s="440"/>
      <c r="B32" s="440"/>
      <c r="C32" s="440"/>
      <c r="D32" s="440"/>
      <c r="E32" s="440"/>
      <c r="F32" s="440"/>
      <c r="G32" s="440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 ht="15" customHeight="1">
      <c r="A35" s="149"/>
      <c r="B35" s="149"/>
      <c r="C35" s="149"/>
      <c r="D35" s="149"/>
      <c r="E35" s="149"/>
      <c r="F35" s="149"/>
      <c r="G35" s="149"/>
    </row>
    <row r="36" spans="1:7" ht="9" customHeight="1">
      <c r="A36" s="11"/>
      <c r="B36" s="11"/>
      <c r="C36" s="11"/>
      <c r="D36" s="11"/>
      <c r="E36" s="11"/>
      <c r="F36" s="11"/>
      <c r="G36" s="11"/>
    </row>
    <row r="37" spans="1:7">
      <c r="A37" s="4"/>
      <c r="B37" s="4"/>
      <c r="C37" s="4"/>
      <c r="D37" s="4"/>
      <c r="E37" s="4"/>
      <c r="F37" s="4"/>
      <c r="G37" s="4"/>
    </row>
    <row r="38" spans="1:7" ht="9" customHeight="1">
      <c r="B38" s="52"/>
      <c r="C38" s="52"/>
      <c r="D38" s="52"/>
      <c r="E38" s="52"/>
      <c r="F38" s="52"/>
      <c r="G38" s="52"/>
    </row>
    <row r="39" spans="1:7" ht="36" customHeight="1">
      <c r="B39" s="150"/>
      <c r="C39" s="40"/>
      <c r="D39" s="35"/>
      <c r="E39" s="35"/>
      <c r="F39" s="35"/>
      <c r="G39" s="35"/>
    </row>
    <row r="40" spans="1:7" ht="66" customHeight="1">
      <c r="B40" s="150"/>
      <c r="C40" s="40"/>
      <c r="D40" s="41"/>
      <c r="E40" s="41"/>
      <c r="F40" s="41"/>
      <c r="G40" s="41"/>
    </row>
    <row r="41" spans="1:7" ht="12.75" customHeight="1">
      <c r="A41" s="140"/>
      <c r="B41" s="141"/>
      <c r="C41" s="140"/>
      <c r="D41" s="140"/>
      <c r="E41" s="141"/>
      <c r="F41" s="140"/>
      <c r="G41" s="141"/>
    </row>
    <row r="42" spans="1:7" ht="27.75" customHeight="1">
      <c r="A42" s="151"/>
      <c r="B42" s="151"/>
      <c r="C42" s="151"/>
      <c r="D42" s="151"/>
      <c r="E42" s="151"/>
      <c r="F42" s="151"/>
      <c r="G42" s="151"/>
    </row>
    <row r="43" spans="1:7" ht="27" customHeight="1">
      <c r="A43" s="142"/>
      <c r="B43" s="141"/>
      <c r="C43" s="143"/>
      <c r="D43" s="143"/>
      <c r="E43" s="143"/>
      <c r="F43" s="143"/>
      <c r="G43" s="71"/>
    </row>
    <row r="44" spans="1:7" ht="38.25" customHeight="1">
      <c r="A44" s="142"/>
      <c r="B44" s="141"/>
      <c r="C44" s="143"/>
      <c r="D44" s="143"/>
      <c r="E44" s="143"/>
      <c r="F44" s="143"/>
      <c r="G44" s="71"/>
    </row>
    <row r="45" spans="1:7" ht="20.100000000000001" customHeight="1">
      <c r="A45" s="144"/>
      <c r="B45" s="141"/>
      <c r="C45" s="143"/>
      <c r="D45" s="143"/>
      <c r="E45" s="143"/>
      <c r="F45" s="143"/>
      <c r="G45" s="71"/>
    </row>
    <row r="46" spans="1:7" ht="20.100000000000001" customHeight="1">
      <c r="A46" s="142"/>
      <c r="B46" s="141"/>
      <c r="C46" s="143"/>
      <c r="D46" s="143"/>
      <c r="E46" s="143"/>
      <c r="F46" s="143"/>
      <c r="G46" s="71"/>
    </row>
    <row r="47" spans="1:7" ht="20.100000000000001" customHeight="1">
      <c r="A47" s="142"/>
      <c r="B47" s="141"/>
      <c r="C47" s="143"/>
      <c r="D47" s="143"/>
      <c r="E47" s="143"/>
      <c r="F47" s="143"/>
      <c r="G47" s="71"/>
    </row>
    <row r="48" spans="1:7" ht="27" customHeight="1">
      <c r="A48" s="142"/>
      <c r="B48" s="141"/>
      <c r="C48" s="143"/>
      <c r="D48" s="143"/>
      <c r="E48" s="143"/>
      <c r="F48" s="143"/>
      <c r="G48" s="71"/>
    </row>
    <row r="49" spans="1:7" ht="20.100000000000001" customHeight="1">
      <c r="A49" s="145"/>
      <c r="B49" s="141"/>
      <c r="C49" s="143"/>
      <c r="D49" s="143"/>
      <c r="E49" s="143"/>
      <c r="F49" s="143"/>
      <c r="G49" s="71"/>
    </row>
    <row r="50" spans="1:7" ht="37.5" customHeight="1">
      <c r="A50" s="146"/>
      <c r="B50" s="141"/>
      <c r="C50" s="143"/>
      <c r="D50" s="143"/>
      <c r="E50" s="143"/>
      <c r="F50" s="143"/>
      <c r="G50" s="71"/>
    </row>
    <row r="51" spans="1:7" ht="21" customHeight="1">
      <c r="A51" s="142"/>
      <c r="B51" s="141"/>
      <c r="C51" s="143"/>
      <c r="D51" s="143"/>
      <c r="E51" s="143"/>
      <c r="F51" s="143"/>
      <c r="G51" s="71"/>
    </row>
    <row r="52" spans="1:7" ht="20.100000000000001" customHeight="1">
      <c r="A52" s="147"/>
      <c r="B52" s="141"/>
      <c r="C52" s="143"/>
      <c r="D52" s="143"/>
      <c r="E52" s="143"/>
      <c r="F52" s="143"/>
      <c r="G52" s="71"/>
    </row>
    <row r="53" spans="1:7" ht="20.100000000000001" customHeight="1">
      <c r="A53" s="23"/>
      <c r="B53" s="141"/>
      <c r="C53" s="143"/>
      <c r="D53" s="143"/>
      <c r="E53" s="143"/>
      <c r="F53" s="143"/>
      <c r="G53" s="71"/>
    </row>
    <row r="54" spans="1:7" ht="20.100000000000001" customHeight="1">
      <c r="A54" s="145"/>
      <c r="B54" s="141"/>
      <c r="C54" s="143"/>
      <c r="D54" s="143"/>
      <c r="E54" s="143"/>
      <c r="F54" s="143"/>
      <c r="G54" s="71"/>
    </row>
    <row r="55" spans="1:7" ht="18" customHeight="1">
      <c r="A55" s="146"/>
      <c r="B55" s="141"/>
      <c r="C55" s="143"/>
      <c r="D55" s="143"/>
      <c r="E55" s="143"/>
      <c r="F55" s="143"/>
      <c r="G55" s="71"/>
    </row>
    <row r="56" spans="1:7" ht="0.75" hidden="1" customHeight="1">
      <c r="A56" s="146"/>
      <c r="B56" s="41"/>
      <c r="C56" s="70"/>
      <c r="D56" s="70"/>
      <c r="E56" s="152"/>
      <c r="F56" s="152"/>
      <c r="G56" s="152"/>
    </row>
    <row r="57" spans="1:7" ht="18.75" hidden="1" customHeight="1" outlineLevel="1">
      <c r="A57" s="151"/>
      <c r="B57" s="151"/>
      <c r="C57" s="151"/>
      <c r="D57" s="151"/>
      <c r="E57" s="151"/>
      <c r="F57" s="151"/>
      <c r="G57" s="151"/>
    </row>
    <row r="58" spans="1:7" ht="21" customHeight="1" collapsed="1">
      <c r="A58" s="146"/>
      <c r="B58" s="141"/>
      <c r="C58" s="143"/>
      <c r="D58" s="143"/>
      <c r="E58" s="143"/>
      <c r="F58" s="143"/>
      <c r="G58" s="71"/>
    </row>
    <row r="59" spans="1:7" ht="23.25" customHeight="1">
      <c r="A59" s="46"/>
      <c r="B59" s="141"/>
      <c r="C59" s="143"/>
      <c r="D59" s="143"/>
      <c r="E59" s="143"/>
      <c r="F59" s="143"/>
      <c r="G59" s="71"/>
    </row>
    <row r="60" spans="1:7" ht="36.75" customHeight="1">
      <c r="A60" s="46"/>
      <c r="B60" s="141"/>
      <c r="C60" s="143"/>
      <c r="D60" s="143"/>
      <c r="E60" s="143"/>
      <c r="F60" s="143"/>
      <c r="G60" s="71"/>
    </row>
    <row r="61" spans="1:7" ht="37.5" customHeight="1">
      <c r="A61" s="146"/>
      <c r="B61" s="141"/>
      <c r="C61" s="143"/>
      <c r="D61" s="143"/>
      <c r="E61" s="143"/>
      <c r="F61" s="143"/>
      <c r="G61" s="71"/>
    </row>
    <row r="62" spans="1:7" ht="37.5" customHeight="1">
      <c r="A62" s="146"/>
      <c r="B62" s="141"/>
      <c r="C62" s="143"/>
      <c r="D62" s="143"/>
      <c r="E62" s="143"/>
      <c r="F62" s="143"/>
      <c r="G62" s="71"/>
    </row>
    <row r="63" spans="1:7" ht="21" customHeight="1">
      <c r="A63" s="147"/>
      <c r="B63" s="141"/>
      <c r="C63" s="143"/>
      <c r="D63" s="143"/>
      <c r="E63" s="143"/>
      <c r="F63" s="143"/>
      <c r="G63" s="71"/>
    </row>
    <row r="64" spans="1:7" ht="20.100000000000001" customHeight="1">
      <c r="A64" s="151"/>
      <c r="B64" s="151"/>
      <c r="C64" s="151"/>
      <c r="D64" s="151"/>
      <c r="E64" s="151"/>
      <c r="F64" s="151"/>
      <c r="G64" s="151"/>
    </row>
    <row r="65" spans="1:7" ht="19.5" customHeight="1">
      <c r="A65" s="23"/>
      <c r="B65" s="140"/>
      <c r="C65" s="143"/>
      <c r="D65" s="143"/>
      <c r="E65" s="143"/>
      <c r="F65" s="143"/>
      <c r="G65" s="71"/>
    </row>
    <row r="66" spans="1:7" ht="20.100000000000001" customHeight="1">
      <c r="A66" s="23"/>
      <c r="B66" s="140"/>
      <c r="C66" s="143"/>
      <c r="D66" s="143"/>
      <c r="E66" s="143"/>
      <c r="F66" s="143"/>
      <c r="G66" s="71"/>
    </row>
    <row r="67" spans="1:7" ht="21" customHeight="1">
      <c r="A67" s="145"/>
      <c r="B67" s="140"/>
      <c r="C67" s="143"/>
      <c r="D67" s="143"/>
      <c r="E67" s="143"/>
      <c r="F67" s="143"/>
      <c r="G67" s="71"/>
    </row>
    <row r="68" spans="1:7" ht="24" customHeight="1">
      <c r="A68" s="153"/>
      <c r="B68" s="153"/>
      <c r="C68" s="153"/>
      <c r="D68" s="153"/>
      <c r="E68" s="153"/>
      <c r="F68" s="153"/>
      <c r="G68" s="153"/>
    </row>
    <row r="69" spans="1:7" ht="16.5" customHeight="1">
      <c r="A69" s="146"/>
      <c r="B69" s="140"/>
      <c r="C69" s="143"/>
      <c r="D69" s="143"/>
      <c r="E69" s="143"/>
      <c r="F69" s="143"/>
      <c r="G69" s="71"/>
    </row>
    <row r="70" spans="1:7" ht="20.100000000000001" customHeight="1">
      <c r="A70" s="154"/>
      <c r="B70" s="154"/>
      <c r="C70" s="154"/>
      <c r="D70" s="154"/>
      <c r="E70" s="154"/>
      <c r="F70" s="154"/>
      <c r="G70" s="154"/>
    </row>
    <row r="71" spans="1:7" ht="16.5" customHeight="1">
      <c r="A71" s="146"/>
      <c r="B71" s="140"/>
      <c r="C71" s="143"/>
      <c r="D71" s="143"/>
      <c r="E71" s="143"/>
      <c r="F71" s="143"/>
      <c r="G71" s="71"/>
    </row>
    <row r="72" spans="1:7" ht="20.100000000000001" customHeight="1">
      <c r="A72" s="146"/>
      <c r="B72" s="140"/>
      <c r="C72" s="143"/>
      <c r="D72" s="143"/>
      <c r="E72" s="143"/>
      <c r="F72" s="143"/>
      <c r="G72" s="71"/>
    </row>
    <row r="73" spans="1:7" ht="20.100000000000001" customHeight="1">
      <c r="A73" s="151"/>
      <c r="B73" s="151"/>
      <c r="C73" s="151"/>
      <c r="D73" s="151"/>
      <c r="E73" s="151"/>
      <c r="F73" s="151"/>
      <c r="G73" s="151"/>
    </row>
    <row r="74" spans="1:7" ht="18" customHeight="1">
      <c r="A74" s="146"/>
      <c r="B74" s="140"/>
      <c r="C74" s="143"/>
      <c r="D74" s="143"/>
      <c r="E74" s="143"/>
      <c r="F74" s="143"/>
      <c r="G74" s="71"/>
    </row>
    <row r="75" spans="1:7" ht="20.100000000000001" customHeight="1">
      <c r="A75" s="146"/>
      <c r="B75" s="140"/>
      <c r="C75" s="143"/>
      <c r="D75" s="143"/>
      <c r="E75" s="143"/>
      <c r="F75" s="143"/>
      <c r="G75" s="71"/>
    </row>
    <row r="76" spans="1:7" ht="20.100000000000001" customHeight="1">
      <c r="A76" s="148"/>
      <c r="B76" s="140"/>
      <c r="C76" s="143"/>
      <c r="D76" s="143"/>
      <c r="E76" s="143"/>
      <c r="F76" s="143"/>
      <c r="G76" s="71"/>
    </row>
    <row r="77" spans="1:7" ht="20.100000000000001" customHeight="1">
      <c r="A77" s="147"/>
      <c r="B77" s="140"/>
      <c r="C77" s="143"/>
      <c r="D77" s="143"/>
      <c r="E77" s="143"/>
      <c r="F77" s="143"/>
      <c r="G77" s="71"/>
    </row>
    <row r="78" spans="1:7" s="4" customFormat="1" ht="20.100000000000001" customHeight="1">
      <c r="A78" s="146"/>
      <c r="B78" s="140"/>
      <c r="C78" s="143"/>
      <c r="D78" s="143"/>
      <c r="E78" s="143"/>
      <c r="F78" s="143"/>
      <c r="G78" s="71"/>
    </row>
    <row r="79" spans="1:7" ht="20.100000000000001" customHeight="1">
      <c r="A79" s="146"/>
      <c r="B79" s="140"/>
      <c r="C79" s="143"/>
      <c r="D79" s="143"/>
      <c r="E79" s="143"/>
      <c r="F79" s="143"/>
      <c r="G79" s="71"/>
    </row>
    <row r="80" spans="1:7" ht="20.100000000000001" customHeight="1">
      <c r="A80" s="147"/>
      <c r="B80" s="140"/>
      <c r="C80" s="143"/>
      <c r="D80" s="143"/>
      <c r="E80" s="143"/>
      <c r="F80" s="143"/>
      <c r="G80" s="71"/>
    </row>
    <row r="81" spans="1:16" s="4" customFormat="1" ht="20.100000000000001" customHeight="1">
      <c r="A81" s="146"/>
      <c r="B81" s="140"/>
      <c r="C81" s="143"/>
      <c r="D81" s="143"/>
      <c r="E81" s="143"/>
      <c r="F81" s="143"/>
      <c r="G81" s="71"/>
    </row>
    <row r="82" spans="1:16" ht="20.100000000000001" customHeight="1">
      <c r="A82" s="146"/>
      <c r="B82" s="140"/>
      <c r="C82" s="143"/>
      <c r="D82" s="143"/>
      <c r="E82" s="143"/>
      <c r="F82" s="143"/>
      <c r="G82" s="71"/>
    </row>
    <row r="83" spans="1:16" ht="20.100000000000001" customHeight="1">
      <c r="A83" s="147"/>
      <c r="B83" s="83"/>
      <c r="C83" s="143"/>
      <c r="D83" s="143"/>
      <c r="E83" s="143"/>
      <c r="F83" s="143"/>
      <c r="G83" s="71"/>
    </row>
    <row r="84" spans="1:16" s="4" customFormat="1" ht="20.100000000000001" customHeight="1">
      <c r="A84" s="147"/>
      <c r="B84" s="21"/>
      <c r="C84" s="143"/>
      <c r="D84" s="143"/>
      <c r="E84" s="143"/>
      <c r="F84" s="143"/>
      <c r="G84" s="71"/>
    </row>
    <row r="85" spans="1:16" ht="8.25" customHeight="1">
      <c r="A85" s="23"/>
    </row>
    <row r="86" spans="1:16" ht="21.75" customHeight="1">
      <c r="A86" s="87"/>
      <c r="B86" s="88"/>
      <c r="C86" s="136"/>
      <c r="D86" s="89"/>
      <c r="E86" s="125"/>
      <c r="F86" s="125"/>
      <c r="G86" s="125"/>
    </row>
    <row r="87" spans="1:16" s="1" customFormat="1" ht="20.100000000000001" customHeight="1">
      <c r="A87" s="90"/>
      <c r="B87" s="91"/>
      <c r="C87" s="90"/>
      <c r="D87" s="91"/>
      <c r="E87" s="91"/>
      <c r="F87" s="91"/>
      <c r="G87" s="91"/>
      <c r="H87" s="2"/>
      <c r="I87" s="2"/>
      <c r="J87" s="2"/>
      <c r="K87" s="2"/>
      <c r="L87" s="2"/>
      <c r="M87" s="2"/>
      <c r="N87" s="2"/>
      <c r="O87" s="2"/>
      <c r="P87" s="2"/>
    </row>
    <row r="89" spans="1:16">
      <c r="A89" s="40"/>
    </row>
    <row r="90" spans="1:16">
      <c r="A90" s="40"/>
    </row>
    <row r="91" spans="1:16">
      <c r="A91" s="40"/>
    </row>
    <row r="92" spans="1:16">
      <c r="A92" s="40"/>
    </row>
    <row r="93" spans="1:16">
      <c r="A93" s="40"/>
    </row>
    <row r="94" spans="1:16">
      <c r="A94" s="40"/>
    </row>
    <row r="95" spans="1:16">
      <c r="A95" s="40"/>
    </row>
    <row r="96" spans="1:16">
      <c r="A96" s="40"/>
    </row>
    <row r="97" spans="1:1">
      <c r="A97" s="40"/>
    </row>
    <row r="98" spans="1:1">
      <c r="A98" s="40"/>
    </row>
    <row r="99" spans="1:1">
      <c r="A99" s="40"/>
    </row>
    <row r="100" spans="1:1">
      <c r="A100" s="40"/>
    </row>
    <row r="101" spans="1:1">
      <c r="A101" s="40"/>
    </row>
    <row r="102" spans="1:1">
      <c r="A102" s="40"/>
    </row>
    <row r="103" spans="1:1">
      <c r="A103" s="40"/>
    </row>
    <row r="104" spans="1:1">
      <c r="A104" s="40"/>
    </row>
    <row r="105" spans="1:1">
      <c r="A105" s="40"/>
    </row>
    <row r="106" spans="1:1">
      <c r="A106" s="40"/>
    </row>
    <row r="107" spans="1:1">
      <c r="A107" s="40"/>
    </row>
    <row r="108" spans="1:1">
      <c r="A108" s="40"/>
    </row>
    <row r="109" spans="1:1">
      <c r="A109" s="40"/>
    </row>
    <row r="110" spans="1:1">
      <c r="A110" s="40"/>
    </row>
    <row r="111" spans="1:1">
      <c r="A111" s="40"/>
    </row>
    <row r="112" spans="1:1">
      <c r="A112" s="40"/>
    </row>
    <row r="113" spans="1:1">
      <c r="A113" s="40"/>
    </row>
    <row r="114" spans="1:1">
      <c r="A114" s="40"/>
    </row>
    <row r="115" spans="1:1">
      <c r="A115" s="40"/>
    </row>
    <row r="116" spans="1:1">
      <c r="A116" s="40"/>
    </row>
    <row r="117" spans="1:1">
      <c r="A117" s="40"/>
    </row>
    <row r="118" spans="1:1">
      <c r="A118" s="40"/>
    </row>
    <row r="119" spans="1:1">
      <c r="A119" s="40"/>
    </row>
    <row r="120" spans="1:1">
      <c r="A120" s="40"/>
    </row>
    <row r="121" spans="1:1">
      <c r="A121" s="40"/>
    </row>
    <row r="122" spans="1:1">
      <c r="A122" s="40"/>
    </row>
    <row r="123" spans="1:1">
      <c r="A123" s="40"/>
    </row>
    <row r="124" spans="1:1">
      <c r="A124" s="40"/>
    </row>
    <row r="125" spans="1:1">
      <c r="A125" s="40"/>
    </row>
    <row r="126" spans="1:1">
      <c r="A126" s="40"/>
    </row>
    <row r="127" spans="1:1">
      <c r="A127" s="40"/>
    </row>
    <row r="128" spans="1:1">
      <c r="A128" s="40"/>
    </row>
    <row r="129" spans="1:1">
      <c r="A129" s="40"/>
    </row>
    <row r="130" spans="1:1">
      <c r="A130" s="40"/>
    </row>
    <row r="131" spans="1:1">
      <c r="A131" s="40"/>
    </row>
    <row r="132" spans="1:1">
      <c r="A132" s="40"/>
    </row>
    <row r="133" spans="1:1">
      <c r="A133" s="40"/>
    </row>
    <row r="134" spans="1:1">
      <c r="A134" s="40"/>
    </row>
    <row r="135" spans="1:1">
      <c r="A135" s="40"/>
    </row>
    <row r="136" spans="1:1">
      <c r="A136" s="40"/>
    </row>
    <row r="137" spans="1:1">
      <c r="A137" s="40"/>
    </row>
    <row r="138" spans="1:1">
      <c r="A138" s="40"/>
    </row>
    <row r="139" spans="1:1">
      <c r="A139" s="40"/>
    </row>
    <row r="140" spans="1:1">
      <c r="A140" s="40"/>
    </row>
    <row r="141" spans="1:1">
      <c r="A141" s="40"/>
    </row>
    <row r="142" spans="1:1">
      <c r="A142" s="40"/>
    </row>
    <row r="143" spans="1:1">
      <c r="A143" s="40"/>
    </row>
    <row r="144" spans="1:1">
      <c r="A144" s="40"/>
    </row>
    <row r="145" spans="1:1">
      <c r="A145" s="40"/>
    </row>
    <row r="146" spans="1:1">
      <c r="A146" s="40"/>
    </row>
    <row r="147" spans="1:1">
      <c r="A147" s="40"/>
    </row>
    <row r="148" spans="1:1">
      <c r="A148" s="40"/>
    </row>
    <row r="149" spans="1:1">
      <c r="A149" s="40"/>
    </row>
    <row r="150" spans="1:1">
      <c r="A150" s="40"/>
    </row>
    <row r="151" spans="1:1">
      <c r="A151" s="40"/>
    </row>
    <row r="152" spans="1:1">
      <c r="A152" s="40"/>
    </row>
    <row r="153" spans="1:1">
      <c r="A153" s="40"/>
    </row>
    <row r="154" spans="1:1">
      <c r="A154" s="40"/>
    </row>
    <row r="155" spans="1:1">
      <c r="A155" s="40"/>
    </row>
    <row r="156" spans="1:1">
      <c r="A156" s="40"/>
    </row>
    <row r="157" spans="1:1">
      <c r="A157" s="40"/>
    </row>
    <row r="158" spans="1:1">
      <c r="A158" s="40"/>
    </row>
    <row r="159" spans="1:1">
      <c r="A159" s="40"/>
    </row>
    <row r="160" spans="1:1">
      <c r="A160" s="40"/>
    </row>
    <row r="161" spans="1:1">
      <c r="A161" s="40"/>
    </row>
    <row r="162" spans="1:1">
      <c r="A162" s="40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  <row r="183" spans="1:1">
      <c r="A183" s="40"/>
    </row>
    <row r="184" spans="1:1">
      <c r="A184" s="40"/>
    </row>
    <row r="185" spans="1:1">
      <c r="A185" s="40"/>
    </row>
    <row r="186" spans="1:1">
      <c r="A186" s="40"/>
    </row>
    <row r="187" spans="1:1">
      <c r="A187" s="40"/>
    </row>
    <row r="188" spans="1:1">
      <c r="A188" s="40"/>
    </row>
    <row r="189" spans="1:1">
      <c r="A189" s="40"/>
    </row>
    <row r="190" spans="1:1">
      <c r="A190" s="40"/>
    </row>
    <row r="191" spans="1:1">
      <c r="A191" s="40"/>
    </row>
    <row r="192" spans="1:1">
      <c r="A192" s="40"/>
    </row>
    <row r="193" spans="1:1">
      <c r="A193" s="40"/>
    </row>
    <row r="194" spans="1:1">
      <c r="A194" s="40"/>
    </row>
    <row r="195" spans="1:1">
      <c r="A195" s="40"/>
    </row>
    <row r="196" spans="1:1">
      <c r="A196" s="40"/>
    </row>
    <row r="197" spans="1:1">
      <c r="A197" s="40"/>
    </row>
    <row r="198" spans="1:1">
      <c r="A198" s="40"/>
    </row>
    <row r="199" spans="1:1">
      <c r="A199" s="40"/>
    </row>
    <row r="200" spans="1:1">
      <c r="A200" s="40"/>
    </row>
    <row r="201" spans="1:1">
      <c r="A201" s="40"/>
    </row>
    <row r="202" spans="1:1">
      <c r="A202" s="40"/>
    </row>
    <row r="203" spans="1:1">
      <c r="A203" s="40"/>
    </row>
    <row r="204" spans="1:1">
      <c r="A204" s="40"/>
    </row>
    <row r="205" spans="1:1">
      <c r="A205" s="40"/>
    </row>
    <row r="206" spans="1:1">
      <c r="A206" s="40"/>
    </row>
    <row r="207" spans="1:1">
      <c r="A207" s="40"/>
    </row>
    <row r="208" spans="1:1">
      <c r="A208" s="40"/>
    </row>
    <row r="209" spans="1:1">
      <c r="A209" s="40"/>
    </row>
    <row r="210" spans="1:1">
      <c r="A210" s="40"/>
    </row>
    <row r="211" spans="1:1">
      <c r="A211" s="40"/>
    </row>
    <row r="212" spans="1:1">
      <c r="A212" s="40"/>
    </row>
    <row r="213" spans="1:1">
      <c r="A213" s="40"/>
    </row>
    <row r="214" spans="1:1">
      <c r="A214" s="40"/>
    </row>
    <row r="215" spans="1:1">
      <c r="A215" s="40"/>
    </row>
    <row r="216" spans="1:1">
      <c r="A216" s="40"/>
    </row>
    <row r="217" spans="1:1">
      <c r="A217" s="40"/>
    </row>
    <row r="218" spans="1:1">
      <c r="A218" s="40"/>
    </row>
    <row r="219" spans="1:1">
      <c r="A219" s="40"/>
    </row>
    <row r="220" spans="1:1">
      <c r="A220" s="40"/>
    </row>
    <row r="221" spans="1:1">
      <c r="A221" s="40"/>
    </row>
    <row r="222" spans="1:1">
      <c r="A222" s="40"/>
    </row>
    <row r="223" spans="1:1">
      <c r="A223" s="40"/>
    </row>
    <row r="224" spans="1:1">
      <c r="A224" s="40"/>
    </row>
    <row r="225" spans="1:1">
      <c r="A225" s="40"/>
    </row>
    <row r="226" spans="1:1">
      <c r="A226" s="40"/>
    </row>
    <row r="227" spans="1:1">
      <c r="A227" s="40"/>
    </row>
    <row r="228" spans="1:1">
      <c r="A228" s="40"/>
    </row>
    <row r="229" spans="1:1">
      <c r="A229" s="40"/>
    </row>
    <row r="230" spans="1:1">
      <c r="A230" s="40"/>
    </row>
    <row r="231" spans="1:1">
      <c r="A231" s="40"/>
    </row>
    <row r="232" spans="1:1">
      <c r="A232" s="40"/>
    </row>
    <row r="233" spans="1:1">
      <c r="A233" s="40"/>
    </row>
    <row r="234" spans="1:1">
      <c r="A234" s="40"/>
    </row>
    <row r="235" spans="1:1">
      <c r="A235" s="40"/>
    </row>
    <row r="236" spans="1:1">
      <c r="A236" s="40"/>
    </row>
    <row r="237" spans="1:1">
      <c r="A237" s="40"/>
    </row>
    <row r="238" spans="1:1">
      <c r="A238" s="40"/>
    </row>
    <row r="239" spans="1:1">
      <c r="A239" s="40"/>
    </row>
    <row r="240" spans="1:1">
      <c r="A240" s="40"/>
    </row>
    <row r="241" spans="1:1">
      <c r="A241" s="40"/>
    </row>
    <row r="242" spans="1:1">
      <c r="A242" s="40"/>
    </row>
    <row r="243" spans="1:1">
      <c r="A243" s="40"/>
    </row>
    <row r="244" spans="1:1">
      <c r="A244" s="40"/>
    </row>
    <row r="245" spans="1:1">
      <c r="A245" s="40"/>
    </row>
    <row r="246" spans="1:1">
      <c r="A246" s="40"/>
    </row>
    <row r="247" spans="1:1">
      <c r="A247" s="40"/>
    </row>
    <row r="248" spans="1:1">
      <c r="A248" s="40"/>
    </row>
    <row r="249" spans="1:1">
      <c r="A249" s="40"/>
    </row>
    <row r="250" spans="1:1">
      <c r="A250" s="40"/>
    </row>
    <row r="251" spans="1:1">
      <c r="A251" s="40"/>
    </row>
    <row r="252" spans="1:1">
      <c r="A252" s="40"/>
    </row>
    <row r="253" spans="1:1">
      <c r="A253" s="40"/>
    </row>
    <row r="254" spans="1:1">
      <c r="A254" s="40"/>
    </row>
    <row r="255" spans="1:1">
      <c r="A255" s="40"/>
    </row>
    <row r="256" spans="1:1">
      <c r="A256" s="40"/>
    </row>
  </sheetData>
  <mergeCells count="21">
    <mergeCell ref="A32:G32"/>
    <mergeCell ref="B29:D29"/>
    <mergeCell ref="B30:D30"/>
    <mergeCell ref="E25:F25"/>
    <mergeCell ref="B27:D27"/>
    <mergeCell ref="B28:D28"/>
    <mergeCell ref="B25:D25"/>
    <mergeCell ref="A31:C31"/>
    <mergeCell ref="B24:D24"/>
    <mergeCell ref="B22:D22"/>
    <mergeCell ref="E26:F26"/>
    <mergeCell ref="B20:D20"/>
    <mergeCell ref="B21:D21"/>
    <mergeCell ref="B23:D23"/>
    <mergeCell ref="B26:D26"/>
    <mergeCell ref="B19:D19"/>
    <mergeCell ref="A18:E18"/>
    <mergeCell ref="A11:B11"/>
    <mergeCell ref="D1:E1"/>
    <mergeCell ref="D2:F2"/>
    <mergeCell ref="D4:F4"/>
  </mergeCells>
  <phoneticPr fontId="3" type="noConversion"/>
  <pageMargins left="0.19685039370078741" right="0" top="0" bottom="0" header="0.31496062992125984" footer="0.19685039370078741"/>
  <pageSetup paperSize="9" scale="67" orientation="portrait" r:id="rId1"/>
  <headerFooter alignWithMargins="0"/>
  <rowBreaks count="1" manualBreakCount="1">
    <brk id="3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I362"/>
  <sheetViews>
    <sheetView tabSelected="1" view="pageBreakPreview" zoomScale="75" zoomScaleNormal="75" zoomScaleSheetLayoutView="75" workbookViewId="0">
      <pane ySplit="5" topLeftCell="A54" activePane="bottomLeft" state="frozen"/>
      <selection pane="bottomLeft" activeCell="C141" sqref="C141"/>
    </sheetView>
  </sheetViews>
  <sheetFormatPr defaultColWidth="9.28515625" defaultRowHeight="18.75"/>
  <cols>
    <col min="1" max="1" width="56.5703125" style="2" customWidth="1"/>
    <col min="2" max="2" width="12.5703125" style="21" customWidth="1"/>
    <col min="3" max="3" width="18" style="265" customWidth="1"/>
    <col min="4" max="4" width="18.28515625" style="21" customWidth="1"/>
    <col min="5" max="5" width="17.42578125" style="21" customWidth="1"/>
    <col min="6" max="6" width="16.28515625" style="21" customWidth="1"/>
    <col min="7" max="7" width="16.42578125" style="21" customWidth="1"/>
    <col min="8" max="8" width="26.28515625" style="21" customWidth="1"/>
    <col min="9" max="9" width="15.140625" style="2" customWidth="1"/>
    <col min="10" max="16384" width="9.28515625" style="2"/>
  </cols>
  <sheetData>
    <row r="1" spans="1:8" ht="30.75" customHeight="1">
      <c r="A1" s="472" t="s">
        <v>62</v>
      </c>
      <c r="B1" s="472"/>
      <c r="C1" s="472"/>
      <c r="D1" s="472"/>
      <c r="E1" s="472"/>
      <c r="F1" s="472"/>
      <c r="G1" s="472"/>
      <c r="H1" s="472"/>
    </row>
    <row r="2" spans="1:8" ht="21" customHeight="1">
      <c r="A2" s="34"/>
      <c r="B2" s="41"/>
      <c r="C2" s="357"/>
      <c r="D2" s="41"/>
      <c r="E2" s="41"/>
      <c r="F2" s="41"/>
      <c r="G2" s="41"/>
      <c r="H2" s="41"/>
    </row>
    <row r="3" spans="1:8" ht="26.25" customHeight="1">
      <c r="A3" s="476" t="s">
        <v>178</v>
      </c>
      <c r="B3" s="454" t="s">
        <v>15</v>
      </c>
      <c r="C3" s="455" t="s">
        <v>235</v>
      </c>
      <c r="D3" s="475" t="s">
        <v>236</v>
      </c>
      <c r="E3" s="475"/>
      <c r="F3" s="475"/>
      <c r="G3" s="475"/>
      <c r="H3" s="473" t="s">
        <v>172</v>
      </c>
    </row>
    <row r="4" spans="1:8" ht="69" customHeight="1">
      <c r="A4" s="476"/>
      <c r="B4" s="454"/>
      <c r="C4" s="456"/>
      <c r="D4" s="47" t="s">
        <v>162</v>
      </c>
      <c r="E4" s="47" t="s">
        <v>153</v>
      </c>
      <c r="F4" s="47" t="s">
        <v>288</v>
      </c>
      <c r="G4" s="47" t="s">
        <v>289</v>
      </c>
      <c r="H4" s="474"/>
    </row>
    <row r="5" spans="1:8" ht="27" customHeight="1">
      <c r="A5" s="5">
        <v>1</v>
      </c>
      <c r="B5" s="6">
        <v>2</v>
      </c>
      <c r="C5" s="266">
        <v>3</v>
      </c>
      <c r="D5" s="5">
        <v>5</v>
      </c>
      <c r="E5" s="6">
        <v>6</v>
      </c>
      <c r="F5" s="5">
        <v>7</v>
      </c>
      <c r="G5" s="6">
        <v>8</v>
      </c>
      <c r="H5" s="5">
        <v>9</v>
      </c>
    </row>
    <row r="6" spans="1:8" s="4" customFormat="1" ht="33" customHeight="1">
      <c r="A6" s="477" t="s">
        <v>171</v>
      </c>
      <c r="B6" s="477"/>
      <c r="C6" s="477"/>
      <c r="D6" s="477"/>
      <c r="E6" s="477"/>
      <c r="F6" s="477"/>
      <c r="G6" s="477"/>
      <c r="H6" s="477"/>
    </row>
    <row r="7" spans="1:8" s="4" customFormat="1" ht="42.75" customHeight="1">
      <c r="A7" s="9" t="s">
        <v>467</v>
      </c>
      <c r="B7" s="8">
        <v>1000</v>
      </c>
      <c r="C7" s="395">
        <f>SUM(C8:C12)</f>
        <v>1216.0000000000002</v>
      </c>
      <c r="D7" s="216">
        <f>SUM(D8:D12)</f>
        <v>1471.6000000000001</v>
      </c>
      <c r="E7" s="217">
        <f>SUM(E8:E12)</f>
        <v>1820.2000000000003</v>
      </c>
      <c r="F7" s="321">
        <f>E7-D7</f>
        <v>348.60000000000014</v>
      </c>
      <c r="G7" s="322">
        <f>E7/D7</f>
        <v>1.2368850231041044</v>
      </c>
      <c r="H7" s="64"/>
    </row>
    <row r="8" spans="1:8" s="4" customFormat="1">
      <c r="A8" s="7" t="s">
        <v>362</v>
      </c>
      <c r="B8" s="8"/>
      <c r="C8" s="395"/>
      <c r="D8" s="218"/>
      <c r="E8" s="217"/>
      <c r="F8" s="311"/>
      <c r="G8" s="315"/>
      <c r="H8" s="64"/>
    </row>
    <row r="9" spans="1:8" s="4" customFormat="1">
      <c r="A9" s="7" t="s">
        <v>393</v>
      </c>
      <c r="B9" s="8"/>
      <c r="C9" s="382">
        <v>8.6</v>
      </c>
      <c r="D9" s="218">
        <v>78.099999999999994</v>
      </c>
      <c r="E9" s="355">
        <v>4.2</v>
      </c>
      <c r="F9" s="311">
        <f t="shared" ref="F9:F14" si="0">E9-D9</f>
        <v>-73.899999999999991</v>
      </c>
      <c r="G9" s="315">
        <f t="shared" ref="G9:G19" si="1">E9/D9</f>
        <v>5.3777208706786178E-2</v>
      </c>
      <c r="H9" s="64"/>
    </row>
    <row r="10" spans="1:8" s="4" customFormat="1">
      <c r="A10" s="7" t="s">
        <v>363</v>
      </c>
      <c r="B10" s="8"/>
      <c r="C10" s="382">
        <v>767.6</v>
      </c>
      <c r="D10" s="218">
        <v>894.8</v>
      </c>
      <c r="E10" s="355">
        <v>1331</v>
      </c>
      <c r="F10" s="311">
        <f t="shared" si="0"/>
        <v>436.20000000000005</v>
      </c>
      <c r="G10" s="315">
        <f t="shared" si="1"/>
        <v>1.4874832364774253</v>
      </c>
      <c r="H10" s="64"/>
    </row>
    <row r="11" spans="1:8" s="4" customFormat="1" ht="37.5">
      <c r="A11" s="7" t="s">
        <v>364</v>
      </c>
      <c r="B11" s="8"/>
      <c r="C11" s="382">
        <v>430.6</v>
      </c>
      <c r="D11" s="218">
        <v>461</v>
      </c>
      <c r="E11" s="355">
        <v>457.6</v>
      </c>
      <c r="F11" s="311">
        <f t="shared" si="0"/>
        <v>-3.3999999999999773</v>
      </c>
      <c r="G11" s="315">
        <f t="shared" si="1"/>
        <v>0.99262472885032538</v>
      </c>
      <c r="H11" s="64"/>
    </row>
    <row r="12" spans="1:8" s="4" customFormat="1">
      <c r="A12" s="7" t="s">
        <v>258</v>
      </c>
      <c r="B12" s="8"/>
      <c r="C12" s="382">
        <v>9.1999999999999993</v>
      </c>
      <c r="D12" s="218">
        <v>37.700000000000003</v>
      </c>
      <c r="E12" s="355">
        <v>27.4</v>
      </c>
      <c r="F12" s="311">
        <f t="shared" si="0"/>
        <v>-10.300000000000004</v>
      </c>
      <c r="G12" s="315">
        <f t="shared" si="1"/>
        <v>0.7267904509283819</v>
      </c>
      <c r="H12" s="64"/>
    </row>
    <row r="13" spans="1:8" ht="44.25" customHeight="1">
      <c r="A13" s="166" t="s">
        <v>455</v>
      </c>
      <c r="B13" s="254">
        <v>1010</v>
      </c>
      <c r="C13" s="358">
        <f>ROUND(SUM(C14:C26),1)</f>
        <v>-794.9</v>
      </c>
      <c r="D13" s="358">
        <f>ROUND(SUM(D14:D26),1)</f>
        <v>-1139.8</v>
      </c>
      <c r="E13" s="358">
        <f>ROUND(SUM(E14:E26),1)</f>
        <v>-1299.0999999999999</v>
      </c>
      <c r="F13" s="394">
        <f>E13-D13</f>
        <v>-159.29999999999995</v>
      </c>
      <c r="G13" s="182">
        <f>E13/D13</f>
        <v>1.1397613616423934</v>
      </c>
      <c r="H13" s="64"/>
    </row>
    <row r="14" spans="1:8" s="1" customFormat="1">
      <c r="A14" s="7" t="s">
        <v>177</v>
      </c>
      <c r="B14" s="6">
        <v>1011</v>
      </c>
      <c r="C14" s="270">
        <v>-23</v>
      </c>
      <c r="D14" s="219">
        <v>-55</v>
      </c>
      <c r="E14" s="299">
        <v>-5</v>
      </c>
      <c r="F14" s="311">
        <f t="shared" si="0"/>
        <v>50</v>
      </c>
      <c r="G14" s="315">
        <f t="shared" si="1"/>
        <v>9.0909090909090912E-2</v>
      </c>
      <c r="H14" s="63"/>
    </row>
    <row r="15" spans="1:8" s="1" customFormat="1">
      <c r="A15" s="7" t="s">
        <v>42</v>
      </c>
      <c r="B15" s="6">
        <v>1012</v>
      </c>
      <c r="C15" s="270">
        <v>-119.3</v>
      </c>
      <c r="D15" s="219">
        <v>-154.30000000000001</v>
      </c>
      <c r="E15" s="299">
        <v>-209.9</v>
      </c>
      <c r="F15" s="311">
        <f t="shared" ref="F15:F20" si="2">E15-D15</f>
        <v>-55.599999999999994</v>
      </c>
      <c r="G15" s="315">
        <f t="shared" si="1"/>
        <v>1.3603370058327933</v>
      </c>
      <c r="H15" s="63"/>
    </row>
    <row r="16" spans="1:8" s="1" customFormat="1">
      <c r="A16" s="7" t="s">
        <v>41</v>
      </c>
      <c r="B16" s="6">
        <v>1013</v>
      </c>
      <c r="C16" s="270">
        <v>-21.6</v>
      </c>
      <c r="D16" s="219">
        <v>-50</v>
      </c>
      <c r="E16" s="299">
        <v>-22.1</v>
      </c>
      <c r="F16" s="311">
        <f t="shared" si="2"/>
        <v>27.9</v>
      </c>
      <c r="G16" s="315">
        <f t="shared" si="1"/>
        <v>0.442</v>
      </c>
      <c r="H16" s="63"/>
    </row>
    <row r="17" spans="1:8" s="1" customFormat="1">
      <c r="A17" s="7" t="s">
        <v>31</v>
      </c>
      <c r="B17" s="6">
        <v>1014</v>
      </c>
      <c r="C17" s="270">
        <v>-437.9</v>
      </c>
      <c r="D17" s="219">
        <v>-579.70000000000005</v>
      </c>
      <c r="E17" s="299">
        <v>-573.9</v>
      </c>
      <c r="F17" s="311">
        <f t="shared" si="2"/>
        <v>5.8000000000000682</v>
      </c>
      <c r="G17" s="315">
        <f t="shared" si="1"/>
        <v>0.9899948249094358</v>
      </c>
      <c r="H17" s="63"/>
    </row>
    <row r="18" spans="1:8" s="1" customFormat="1">
      <c r="A18" s="7" t="s">
        <v>32</v>
      </c>
      <c r="B18" s="6">
        <v>1015</v>
      </c>
      <c r="C18" s="270">
        <v>-98.5</v>
      </c>
      <c r="D18" s="219">
        <v>-127.6</v>
      </c>
      <c r="E18" s="299">
        <v>-125.4</v>
      </c>
      <c r="F18" s="311">
        <f t="shared" si="2"/>
        <v>2.1999999999999886</v>
      </c>
      <c r="G18" s="315">
        <f t="shared" si="1"/>
        <v>0.98275862068965525</v>
      </c>
      <c r="H18" s="63"/>
    </row>
    <row r="19" spans="1:8" s="1" customFormat="1" ht="82.5" customHeight="1">
      <c r="A19" s="7" t="s">
        <v>531</v>
      </c>
      <c r="B19" s="6">
        <v>1016</v>
      </c>
      <c r="C19" s="270">
        <v>-0.4</v>
      </c>
      <c r="D19" s="219">
        <v>-2.4</v>
      </c>
      <c r="E19" s="299">
        <v>-1.4</v>
      </c>
      <c r="F19" s="311">
        <f t="shared" si="2"/>
        <v>1</v>
      </c>
      <c r="G19" s="315">
        <f t="shared" si="1"/>
        <v>0.58333333333333337</v>
      </c>
      <c r="H19" s="63"/>
    </row>
    <row r="20" spans="1:8" s="1" customFormat="1" ht="37.5">
      <c r="A20" s="7" t="s">
        <v>285</v>
      </c>
      <c r="B20" s="6">
        <v>1017</v>
      </c>
      <c r="C20" s="270"/>
      <c r="D20" s="219">
        <v>-4</v>
      </c>
      <c r="E20" s="299"/>
      <c r="F20" s="311">
        <f t="shared" si="2"/>
        <v>4</v>
      </c>
      <c r="G20" s="315">
        <f>E20/D20</f>
        <v>0</v>
      </c>
      <c r="H20" s="63"/>
    </row>
    <row r="21" spans="1:8" s="1" customFormat="1">
      <c r="A21" s="7" t="s">
        <v>422</v>
      </c>
      <c r="B21" s="6" t="s">
        <v>428</v>
      </c>
      <c r="C21" s="270">
        <v>-0.4</v>
      </c>
      <c r="D21" s="219">
        <v>-1</v>
      </c>
      <c r="E21" s="299"/>
      <c r="F21" s="311">
        <f t="shared" ref="F21:F29" si="3">E21-D21</f>
        <v>1</v>
      </c>
      <c r="G21" s="315">
        <v>0</v>
      </c>
      <c r="H21" s="63"/>
    </row>
    <row r="22" spans="1:8" s="1" customFormat="1">
      <c r="A22" s="7" t="s">
        <v>423</v>
      </c>
      <c r="B22" s="6" t="s">
        <v>429</v>
      </c>
      <c r="C22" s="270">
        <v>-1.5</v>
      </c>
      <c r="D22" s="219">
        <v>-2.4</v>
      </c>
      <c r="E22" s="299"/>
      <c r="F22" s="311">
        <f t="shared" si="3"/>
        <v>2.4</v>
      </c>
      <c r="G22" s="315">
        <f t="shared" ref="G22:G29" si="4">E22/D22</f>
        <v>0</v>
      </c>
      <c r="H22" s="63"/>
    </row>
    <row r="23" spans="1:8" s="1" customFormat="1">
      <c r="A23" s="7" t="s">
        <v>368</v>
      </c>
      <c r="B23" s="6" t="s">
        <v>430</v>
      </c>
      <c r="C23" s="270">
        <v>-16.899999999999999</v>
      </c>
      <c r="D23" s="219">
        <v>-54.7</v>
      </c>
      <c r="E23" s="299">
        <v>-161.80000000000001</v>
      </c>
      <c r="F23" s="311">
        <f t="shared" si="3"/>
        <v>-107.10000000000001</v>
      </c>
      <c r="G23" s="315">
        <f t="shared" si="4"/>
        <v>2.9579524680073126</v>
      </c>
      <c r="H23" s="63"/>
    </row>
    <row r="24" spans="1:8" s="1" customFormat="1">
      <c r="A24" s="7" t="s">
        <v>366</v>
      </c>
      <c r="B24" s="6" t="s">
        <v>456</v>
      </c>
      <c r="C24" s="270">
        <v>-2.4</v>
      </c>
      <c r="D24" s="219">
        <v>-29.2</v>
      </c>
      <c r="E24" s="299">
        <v>-59.8</v>
      </c>
      <c r="F24" s="311">
        <f t="shared" si="3"/>
        <v>-30.599999999999998</v>
      </c>
      <c r="G24" s="315">
        <f t="shared" si="4"/>
        <v>2.047945205479452</v>
      </c>
      <c r="H24" s="63"/>
    </row>
    <row r="25" spans="1:8" s="1" customFormat="1" ht="23.65" customHeight="1">
      <c r="A25" s="7" t="s">
        <v>460</v>
      </c>
      <c r="B25" s="6" t="s">
        <v>457</v>
      </c>
      <c r="C25" s="270">
        <v>-57.8</v>
      </c>
      <c r="D25" s="220">
        <v>-58.6</v>
      </c>
      <c r="E25" s="299">
        <v>-135.80000000000001</v>
      </c>
      <c r="F25" s="311">
        <f t="shared" si="3"/>
        <v>-77.200000000000017</v>
      </c>
      <c r="G25" s="315">
        <f t="shared" si="4"/>
        <v>2.31740614334471</v>
      </c>
      <c r="H25" s="63"/>
    </row>
    <row r="26" spans="1:8" s="1" customFormat="1" ht="19.5">
      <c r="A26" s="214" t="s">
        <v>426</v>
      </c>
      <c r="B26" s="6">
        <v>1019</v>
      </c>
      <c r="C26" s="271">
        <f>SUM(C27:C29)</f>
        <v>-15.200000000000001</v>
      </c>
      <c r="D26" s="237">
        <f>D27+D28+D29</f>
        <v>-20.900000000000002</v>
      </c>
      <c r="E26" s="237">
        <f>SUM(E27:E29)</f>
        <v>-4</v>
      </c>
      <c r="F26" s="311">
        <f t="shared" si="3"/>
        <v>16.900000000000002</v>
      </c>
      <c r="G26" s="315">
        <f t="shared" si="4"/>
        <v>0.19138755980861241</v>
      </c>
      <c r="H26" s="63"/>
    </row>
    <row r="27" spans="1:8" s="1" customFormat="1">
      <c r="A27" s="7" t="s">
        <v>365</v>
      </c>
      <c r="B27" s="6" t="s">
        <v>432</v>
      </c>
      <c r="C27" s="270">
        <v>-5</v>
      </c>
      <c r="D27" s="219">
        <v>-8</v>
      </c>
      <c r="E27" s="299">
        <v>-4</v>
      </c>
      <c r="F27" s="311">
        <f t="shared" si="3"/>
        <v>4</v>
      </c>
      <c r="G27" s="315">
        <f t="shared" si="4"/>
        <v>0.5</v>
      </c>
      <c r="H27" s="63"/>
    </row>
    <row r="28" spans="1:8" s="1" customFormat="1">
      <c r="A28" s="7" t="s">
        <v>367</v>
      </c>
      <c r="B28" s="6" t="s">
        <v>433</v>
      </c>
      <c r="C28" s="270">
        <v>-7.8</v>
      </c>
      <c r="D28" s="219">
        <v>-9.8000000000000007</v>
      </c>
      <c r="E28" s="299"/>
      <c r="F28" s="311">
        <f t="shared" si="3"/>
        <v>9.8000000000000007</v>
      </c>
      <c r="G28" s="315">
        <f t="shared" si="4"/>
        <v>0</v>
      </c>
      <c r="H28" s="63"/>
    </row>
    <row r="29" spans="1:8" s="1" customFormat="1">
      <c r="A29" s="7" t="s">
        <v>444</v>
      </c>
      <c r="B29" s="6" t="s">
        <v>434</v>
      </c>
      <c r="C29" s="270">
        <v>-2.4</v>
      </c>
      <c r="D29" s="219">
        <v>-3.1</v>
      </c>
      <c r="E29" s="299"/>
      <c r="F29" s="311">
        <f t="shared" si="3"/>
        <v>3.1</v>
      </c>
      <c r="G29" s="315">
        <f t="shared" si="4"/>
        <v>0</v>
      </c>
      <c r="H29" s="63"/>
    </row>
    <row r="30" spans="1:8" s="1" customFormat="1" ht="19.5">
      <c r="A30" s="214" t="s">
        <v>417</v>
      </c>
      <c r="B30" s="6">
        <v>1020</v>
      </c>
      <c r="C30" s="269">
        <f>C7+C13</f>
        <v>421.10000000000025</v>
      </c>
      <c r="D30" s="364">
        <f>D7+D13</f>
        <v>331.80000000000018</v>
      </c>
      <c r="E30" s="230">
        <f>E7+E13</f>
        <v>521.10000000000036</v>
      </c>
      <c r="F30" s="323">
        <f>F7+F13</f>
        <v>189.30000000000018</v>
      </c>
      <c r="G30" s="324">
        <f>G7+G13</f>
        <v>2.3766463847464978</v>
      </c>
      <c r="H30" s="63"/>
    </row>
    <row r="31" spans="1:8" ht="52.9" customHeight="1">
      <c r="A31" s="166" t="s">
        <v>468</v>
      </c>
      <c r="B31" s="254">
        <v>1030</v>
      </c>
      <c r="C31" s="267">
        <f>SUM(C32+C41)+C40</f>
        <v>39354.300000000003</v>
      </c>
      <c r="D31" s="234">
        <f>SUM(D32+D41)</f>
        <v>42680.2</v>
      </c>
      <c r="E31" s="234">
        <f>SUM(E32+E41)</f>
        <v>41226.5</v>
      </c>
      <c r="F31" s="234">
        <f>SUM(F32+F41)</f>
        <v>-1424.5000000000041</v>
      </c>
      <c r="G31" s="234">
        <f>SUM(G32+G41)</f>
        <v>3.7054213559807225</v>
      </c>
      <c r="H31" s="215"/>
    </row>
    <row r="32" spans="1:8" ht="109.15" customHeight="1">
      <c r="A32" s="9" t="s">
        <v>573</v>
      </c>
      <c r="B32" s="249">
        <v>1031</v>
      </c>
      <c r="C32" s="269">
        <f>C33+C34+C35+C36+C37+C38+C39</f>
        <v>39107.9</v>
      </c>
      <c r="D32" s="269">
        <f>D33+D34+D35+D36+D37+D38</f>
        <v>42680.2</v>
      </c>
      <c r="E32" s="269">
        <f>E33+E34+E35+E36+E37+E38</f>
        <v>41219.800000000003</v>
      </c>
      <c r="F32" s="269">
        <f>F33+F34+F35+F36+F37</f>
        <v>-1431.2000000000041</v>
      </c>
      <c r="G32" s="269">
        <f>G33+G34+G35+G36+G37</f>
        <v>3.7054213559807225</v>
      </c>
      <c r="H32" s="414"/>
    </row>
    <row r="33" spans="1:8" ht="38.65" customHeight="1">
      <c r="A33" s="7" t="s">
        <v>451</v>
      </c>
      <c r="B33" s="5" t="s">
        <v>450</v>
      </c>
      <c r="C33" s="383">
        <v>35846.5</v>
      </c>
      <c r="D33" s="198">
        <v>38779.300000000003</v>
      </c>
      <c r="E33" s="198">
        <v>38249.1</v>
      </c>
      <c r="F33" s="81">
        <f>E33-D33</f>
        <v>-530.20000000000437</v>
      </c>
      <c r="G33" s="183">
        <f t="shared" ref="G33:G38" si="5">E33/D33</f>
        <v>0.9863277573344541</v>
      </c>
      <c r="H33" s="64"/>
    </row>
    <row r="34" spans="1:8" s="317" customFormat="1" ht="40.9" customHeight="1">
      <c r="A34" s="313" t="s">
        <v>521</v>
      </c>
      <c r="B34" s="310" t="s">
        <v>452</v>
      </c>
      <c r="C34" s="383">
        <v>93.8</v>
      </c>
      <c r="D34" s="314">
        <v>459.6</v>
      </c>
      <c r="E34" s="314">
        <v>97.3</v>
      </c>
      <c r="F34" s="81">
        <f>E34-D34</f>
        <v>-362.3</v>
      </c>
      <c r="G34" s="183">
        <f t="shared" si="5"/>
        <v>0.21170583115752828</v>
      </c>
      <c r="H34" s="316"/>
    </row>
    <row r="35" spans="1:8" ht="46.9" customHeight="1">
      <c r="A35" s="7" t="s">
        <v>454</v>
      </c>
      <c r="B35" s="5" t="s">
        <v>453</v>
      </c>
      <c r="C35" s="383">
        <v>774.9</v>
      </c>
      <c r="D35" s="198">
        <v>739.3</v>
      </c>
      <c r="E35" s="314">
        <v>720.6</v>
      </c>
      <c r="F35" s="81">
        <f t="shared" ref="F35:F44" si="6">E35-D35</f>
        <v>-18.699999999999932</v>
      </c>
      <c r="G35" s="183">
        <f t="shared" si="5"/>
        <v>0.97470580278641972</v>
      </c>
      <c r="H35" s="64"/>
    </row>
    <row r="36" spans="1:8" ht="42.6" customHeight="1">
      <c r="A36" s="255" t="s">
        <v>463</v>
      </c>
      <c r="B36" s="5" t="s">
        <v>465</v>
      </c>
      <c r="C36" s="383">
        <v>1054.5999999999999</v>
      </c>
      <c r="D36" s="198">
        <v>1101.5999999999999</v>
      </c>
      <c r="E36" s="314">
        <v>612.9</v>
      </c>
      <c r="F36" s="81">
        <f t="shared" si="6"/>
        <v>-488.69999999999993</v>
      </c>
      <c r="G36" s="183">
        <f t="shared" si="5"/>
        <v>0.55637254901960786</v>
      </c>
      <c r="H36" s="64"/>
    </row>
    <row r="37" spans="1:8" ht="25.15" customHeight="1">
      <c r="A37" s="255" t="s">
        <v>464</v>
      </c>
      <c r="B37" s="310" t="s">
        <v>466</v>
      </c>
      <c r="C37" s="383">
        <v>1052.7</v>
      </c>
      <c r="D37" s="198">
        <v>1321.2</v>
      </c>
      <c r="E37" s="314">
        <v>1289.9000000000001</v>
      </c>
      <c r="F37" s="81">
        <f t="shared" si="6"/>
        <v>-31.299999999999955</v>
      </c>
      <c r="G37" s="183">
        <f t="shared" si="5"/>
        <v>0.97630941568271268</v>
      </c>
      <c r="H37" s="64"/>
    </row>
    <row r="38" spans="1:8" ht="39" customHeight="1">
      <c r="A38" s="255" t="s">
        <v>533</v>
      </c>
      <c r="B38" s="5" t="s">
        <v>532</v>
      </c>
      <c r="C38" s="383">
        <v>186.4</v>
      </c>
      <c r="D38" s="198">
        <v>279.2</v>
      </c>
      <c r="E38" s="314">
        <v>250</v>
      </c>
      <c r="F38" s="81">
        <f t="shared" si="6"/>
        <v>-29.199999999999989</v>
      </c>
      <c r="G38" s="183">
        <f t="shared" si="5"/>
        <v>0.89541547277936961</v>
      </c>
      <c r="H38" s="64"/>
    </row>
    <row r="39" spans="1:8" ht="39" customHeight="1">
      <c r="A39" s="255" t="s">
        <v>560</v>
      </c>
      <c r="B39" s="5">
        <v>1032</v>
      </c>
      <c r="C39" s="383">
        <v>99</v>
      </c>
      <c r="D39" s="198"/>
      <c r="E39" s="314"/>
      <c r="F39" s="81"/>
      <c r="G39" s="183"/>
      <c r="H39" s="64"/>
    </row>
    <row r="40" spans="1:8" ht="39" customHeight="1">
      <c r="A40" s="255" t="s">
        <v>561</v>
      </c>
      <c r="B40" s="5">
        <v>1033</v>
      </c>
      <c r="C40" s="383">
        <v>243.3</v>
      </c>
      <c r="D40" s="198"/>
      <c r="E40" s="314"/>
      <c r="F40" s="81"/>
      <c r="G40" s="183"/>
      <c r="H40" s="64"/>
    </row>
    <row r="41" spans="1:8" ht="24.6" customHeight="1">
      <c r="A41" s="7" t="s">
        <v>258</v>
      </c>
      <c r="B41" s="5">
        <v>1034</v>
      </c>
      <c r="C41" s="383">
        <v>3.1</v>
      </c>
      <c r="D41" s="198"/>
      <c r="E41" s="314">
        <v>6.7</v>
      </c>
      <c r="F41" s="81">
        <f t="shared" si="6"/>
        <v>6.7</v>
      </c>
      <c r="G41" s="183"/>
      <c r="H41" s="64"/>
    </row>
    <row r="42" spans="1:8" ht="32.25" customHeight="1">
      <c r="A42" s="166" t="s">
        <v>469</v>
      </c>
      <c r="B42" s="254">
        <v>1040</v>
      </c>
      <c r="C42" s="272">
        <f>SUM(C43:C65)</f>
        <v>-5632.4</v>
      </c>
      <c r="D42" s="223">
        <f>ROUND(SUM(D43:D63),1)</f>
        <v>-6185.9</v>
      </c>
      <c r="E42" s="223">
        <f>ROUND(SUM(E43:E63),1)</f>
        <v>-6272</v>
      </c>
      <c r="F42" s="81">
        <f t="shared" si="6"/>
        <v>-86.100000000000364</v>
      </c>
      <c r="G42" s="183">
        <f>E42/D42</f>
        <v>1.0139187507072536</v>
      </c>
      <c r="H42" s="64"/>
    </row>
    <row r="43" spans="1:8" ht="37.5">
      <c r="A43" s="7" t="s">
        <v>69</v>
      </c>
      <c r="B43" s="300">
        <v>1041</v>
      </c>
      <c r="C43" s="273">
        <v>-72.5</v>
      </c>
      <c r="D43" s="236">
        <v>-80</v>
      </c>
      <c r="E43" s="326">
        <v>-77.7</v>
      </c>
      <c r="F43" s="81">
        <f t="shared" si="6"/>
        <v>2.2999999999999972</v>
      </c>
      <c r="G43" s="183">
        <f>E43/D43</f>
        <v>0.97125000000000006</v>
      </c>
      <c r="H43" s="64"/>
    </row>
    <row r="44" spans="1:8">
      <c r="A44" s="7" t="s">
        <v>534</v>
      </c>
      <c r="B44" s="300">
        <v>1042</v>
      </c>
      <c r="C44" s="273">
        <v>-0.7</v>
      </c>
      <c r="D44" s="236">
        <v>-5</v>
      </c>
      <c r="E44" s="326">
        <v>-5</v>
      </c>
      <c r="F44" s="81">
        <f t="shared" si="6"/>
        <v>0</v>
      </c>
      <c r="G44" s="183"/>
      <c r="H44" s="64"/>
    </row>
    <row r="45" spans="1:8" s="1" customFormat="1">
      <c r="A45" s="7" t="s">
        <v>30</v>
      </c>
      <c r="B45" s="300">
        <v>1043</v>
      </c>
      <c r="C45" s="273">
        <v>-27.2</v>
      </c>
      <c r="D45" s="236">
        <v>-43</v>
      </c>
      <c r="E45" s="326">
        <v>-33.700000000000003</v>
      </c>
      <c r="F45" s="81">
        <f t="shared" ref="F45:F52" si="7">E45-D45</f>
        <v>9.2999999999999972</v>
      </c>
      <c r="G45" s="183">
        <f t="shared" ref="G45:G52" si="8">E45/D45</f>
        <v>0.78372093023255818</v>
      </c>
      <c r="H45" s="64"/>
    </row>
    <row r="46" spans="1:8" s="1" customFormat="1">
      <c r="A46" s="7" t="s">
        <v>31</v>
      </c>
      <c r="B46" s="300">
        <v>1044</v>
      </c>
      <c r="C46" s="273">
        <v>-4003.8</v>
      </c>
      <c r="D46" s="236">
        <v>-4210.5</v>
      </c>
      <c r="E46" s="326">
        <v>-4282</v>
      </c>
      <c r="F46" s="432">
        <f t="shared" si="7"/>
        <v>-71.5</v>
      </c>
      <c r="G46" s="183">
        <f t="shared" si="8"/>
        <v>1.0169813561334757</v>
      </c>
      <c r="H46" s="64"/>
    </row>
    <row r="47" spans="1:8" s="1" customFormat="1">
      <c r="A47" s="7" t="s">
        <v>32</v>
      </c>
      <c r="B47" s="300">
        <v>1045</v>
      </c>
      <c r="C47" s="273">
        <v>-826.3</v>
      </c>
      <c r="D47" s="236">
        <v>-842.1</v>
      </c>
      <c r="E47" s="326">
        <v>-885.1</v>
      </c>
      <c r="F47" s="81">
        <f t="shared" si="7"/>
        <v>-43</v>
      </c>
      <c r="G47" s="183">
        <f t="shared" si="8"/>
        <v>1.0510628191426197</v>
      </c>
      <c r="H47" s="64"/>
    </row>
    <row r="48" spans="1:8" s="1" customFormat="1">
      <c r="A48" s="7" t="s">
        <v>501</v>
      </c>
      <c r="B48" s="300">
        <v>1046</v>
      </c>
      <c r="C48" s="273">
        <v>-34.700000000000003</v>
      </c>
      <c r="D48" s="236">
        <v>-160.80000000000001</v>
      </c>
      <c r="E48" s="326">
        <v>-154.80000000000001</v>
      </c>
      <c r="F48" s="81">
        <f t="shared" si="7"/>
        <v>6</v>
      </c>
      <c r="G48" s="183">
        <f t="shared" si="8"/>
        <v>0.96268656716417911</v>
      </c>
      <c r="H48" s="64"/>
    </row>
    <row r="49" spans="1:8" s="1" customFormat="1" ht="37.5">
      <c r="A49" s="7" t="s">
        <v>536</v>
      </c>
      <c r="B49" s="300">
        <v>1047</v>
      </c>
      <c r="C49" s="273">
        <v>-4</v>
      </c>
      <c r="D49" s="236">
        <v>-4</v>
      </c>
      <c r="E49" s="326"/>
      <c r="F49" s="81">
        <f t="shared" si="7"/>
        <v>4</v>
      </c>
      <c r="G49" s="183">
        <f t="shared" si="8"/>
        <v>0</v>
      </c>
      <c r="H49" s="64"/>
    </row>
    <row r="50" spans="1:8" s="1" customFormat="1" ht="22.9" customHeight="1">
      <c r="A50" s="7" t="s">
        <v>394</v>
      </c>
      <c r="B50" s="300">
        <v>1048</v>
      </c>
      <c r="C50" s="273">
        <v>-6.7</v>
      </c>
      <c r="D50" s="192">
        <v>-26.6</v>
      </c>
      <c r="E50" s="326">
        <v>-23.9</v>
      </c>
      <c r="F50" s="81">
        <f>E50-D50</f>
        <v>2.7000000000000028</v>
      </c>
      <c r="G50" s="183">
        <f t="shared" si="8"/>
        <v>0.89849624060150368</v>
      </c>
      <c r="H50" s="64"/>
    </row>
    <row r="51" spans="1:8" s="1" customFormat="1" ht="17.649999999999999" customHeight="1">
      <c r="A51" s="7" t="s">
        <v>369</v>
      </c>
      <c r="B51" s="300">
        <v>1049</v>
      </c>
      <c r="C51" s="273">
        <v>-2.9</v>
      </c>
      <c r="D51" s="192">
        <v>-5.4</v>
      </c>
      <c r="E51" s="326">
        <v>-4.8</v>
      </c>
      <c r="F51" s="81">
        <f t="shared" si="7"/>
        <v>0.60000000000000053</v>
      </c>
      <c r="G51" s="183">
        <f t="shared" si="8"/>
        <v>0.88888888888888884</v>
      </c>
      <c r="H51" s="64"/>
    </row>
    <row r="52" spans="1:8" s="1" customFormat="1" ht="18.600000000000001" customHeight="1">
      <c r="A52" s="7" t="s">
        <v>368</v>
      </c>
      <c r="B52" s="300">
        <v>1050</v>
      </c>
      <c r="C52" s="270">
        <v>-3.2</v>
      </c>
      <c r="D52" s="192">
        <v>-6.2</v>
      </c>
      <c r="E52" s="299">
        <v>-0.8</v>
      </c>
      <c r="F52" s="81">
        <f t="shared" si="7"/>
        <v>5.4</v>
      </c>
      <c r="G52" s="183">
        <f t="shared" si="8"/>
        <v>0.12903225806451613</v>
      </c>
      <c r="H52" s="64"/>
    </row>
    <row r="53" spans="1:8" s="1" customFormat="1">
      <c r="A53" s="7" t="s">
        <v>370</v>
      </c>
      <c r="B53" s="300">
        <v>1051</v>
      </c>
      <c r="C53" s="273">
        <v>-40.5</v>
      </c>
      <c r="D53" s="236">
        <v>-88.3</v>
      </c>
      <c r="E53" s="326">
        <v>-86.1</v>
      </c>
      <c r="F53" s="81">
        <f t="shared" ref="F53:F61" si="9">E53-D53</f>
        <v>2.2000000000000028</v>
      </c>
      <c r="G53" s="183">
        <f t="shared" ref="G53:G63" si="10">E53/D53</f>
        <v>0.97508493771234428</v>
      </c>
      <c r="H53" s="64"/>
    </row>
    <row r="54" spans="1:8" s="1" customFormat="1">
      <c r="A54" s="7" t="s">
        <v>371</v>
      </c>
      <c r="B54" s="300">
        <v>1052</v>
      </c>
      <c r="C54" s="273">
        <v>-4.5</v>
      </c>
      <c r="D54" s="236">
        <v>-6.6</v>
      </c>
      <c r="E54" s="326">
        <v>-6.4</v>
      </c>
      <c r="F54" s="81">
        <f t="shared" si="9"/>
        <v>0.19999999999999929</v>
      </c>
      <c r="G54" s="183">
        <f t="shared" si="10"/>
        <v>0.96969696969696983</v>
      </c>
      <c r="H54" s="64"/>
    </row>
    <row r="55" spans="1:8" s="1" customFormat="1" ht="38.65" customHeight="1">
      <c r="A55" s="7" t="s">
        <v>372</v>
      </c>
      <c r="B55" s="300">
        <v>1053</v>
      </c>
      <c r="C55" s="273">
        <v>-317.5</v>
      </c>
      <c r="D55" s="236">
        <v>-442.6</v>
      </c>
      <c r="E55" s="326">
        <v>-436.8</v>
      </c>
      <c r="F55" s="81">
        <f t="shared" si="9"/>
        <v>5.8000000000000114</v>
      </c>
      <c r="G55" s="183">
        <f t="shared" si="10"/>
        <v>0.98689561680976046</v>
      </c>
      <c r="H55" s="64"/>
    </row>
    <row r="56" spans="1:8" s="1" customFormat="1">
      <c r="A56" s="7" t="s">
        <v>392</v>
      </c>
      <c r="B56" s="300">
        <v>1054</v>
      </c>
      <c r="C56" s="273">
        <v>-120</v>
      </c>
      <c r="D56" s="236">
        <v>-120</v>
      </c>
      <c r="E56" s="326">
        <v>-114.5</v>
      </c>
      <c r="F56" s="81">
        <f t="shared" si="9"/>
        <v>5.5</v>
      </c>
      <c r="G56" s="183">
        <f t="shared" si="10"/>
        <v>0.95416666666666672</v>
      </c>
      <c r="H56" s="64"/>
    </row>
    <row r="57" spans="1:8" s="1" customFormat="1">
      <c r="A57" s="7" t="s">
        <v>396</v>
      </c>
      <c r="B57" s="300">
        <v>1055</v>
      </c>
      <c r="C57" s="273">
        <v>-17</v>
      </c>
      <c r="D57" s="236">
        <v>-18</v>
      </c>
      <c r="E57" s="326">
        <v>-14.4</v>
      </c>
      <c r="F57" s="81">
        <f t="shared" si="9"/>
        <v>3.5999999999999996</v>
      </c>
      <c r="G57" s="183">
        <f t="shared" si="10"/>
        <v>0.8</v>
      </c>
      <c r="H57" s="64"/>
    </row>
    <row r="58" spans="1:8" s="1" customFormat="1" ht="21" customHeight="1">
      <c r="A58" s="7" t="s">
        <v>505</v>
      </c>
      <c r="B58" s="300">
        <v>1056</v>
      </c>
      <c r="C58" s="273">
        <v>-2.5</v>
      </c>
      <c r="D58" s="236">
        <v>-84</v>
      </c>
      <c r="E58" s="326">
        <v>-111.7</v>
      </c>
      <c r="F58" s="81">
        <f t="shared" si="9"/>
        <v>-27.700000000000003</v>
      </c>
      <c r="G58" s="183">
        <f t="shared" si="10"/>
        <v>1.3297619047619047</v>
      </c>
      <c r="H58" s="64"/>
    </row>
    <row r="59" spans="1:8" s="1" customFormat="1">
      <c r="A59" s="7" t="s">
        <v>519</v>
      </c>
      <c r="B59" s="300">
        <v>1057</v>
      </c>
      <c r="C59" s="273">
        <v>-13.1</v>
      </c>
      <c r="D59" s="236">
        <v>-22</v>
      </c>
      <c r="E59" s="326">
        <v>-20.399999999999999</v>
      </c>
      <c r="F59" s="81">
        <f t="shared" si="9"/>
        <v>1.6000000000000014</v>
      </c>
      <c r="G59" s="183">
        <f t="shared" si="10"/>
        <v>0.92727272727272725</v>
      </c>
      <c r="H59" s="64"/>
    </row>
    <row r="60" spans="1:8" s="1" customFormat="1">
      <c r="A60" s="7" t="s">
        <v>520</v>
      </c>
      <c r="B60" s="300">
        <v>1058</v>
      </c>
      <c r="C60" s="273">
        <v>-3</v>
      </c>
      <c r="D60" s="236">
        <v>-16.8</v>
      </c>
      <c r="E60" s="326">
        <v>-13.9</v>
      </c>
      <c r="F60" s="81">
        <f t="shared" si="9"/>
        <v>2.9000000000000004</v>
      </c>
      <c r="G60" s="183">
        <f t="shared" si="10"/>
        <v>0.82738095238095233</v>
      </c>
      <c r="H60" s="64"/>
    </row>
    <row r="61" spans="1:8" s="1" customFormat="1">
      <c r="A61" s="7" t="s">
        <v>258</v>
      </c>
      <c r="B61" s="300">
        <v>1059</v>
      </c>
      <c r="C61" s="273">
        <v>-77.099999999999994</v>
      </c>
      <c r="D61" s="236"/>
      <c r="E61" s="326"/>
      <c r="F61" s="81">
        <f t="shared" si="9"/>
        <v>0</v>
      </c>
      <c r="G61" s="183" t="e">
        <f t="shared" si="10"/>
        <v>#DIV/0!</v>
      </c>
      <c r="H61" s="64"/>
    </row>
    <row r="62" spans="1:8" s="1" customFormat="1">
      <c r="A62" s="7" t="s">
        <v>535</v>
      </c>
      <c r="B62" s="300">
        <v>1060</v>
      </c>
      <c r="C62" s="273">
        <v>-3.7</v>
      </c>
      <c r="D62" s="236">
        <v>-4</v>
      </c>
      <c r="E62" s="326"/>
      <c r="F62" s="81"/>
      <c r="G62" s="183"/>
      <c r="H62" s="64"/>
    </row>
    <row r="63" spans="1:8" s="1" customFormat="1">
      <c r="A63" s="7" t="s">
        <v>367</v>
      </c>
      <c r="B63" s="300">
        <v>1061</v>
      </c>
      <c r="C63" s="273">
        <v>-19.8</v>
      </c>
      <c r="D63" s="236"/>
      <c r="E63" s="326"/>
      <c r="F63" s="81">
        <f>E63-D63</f>
        <v>0</v>
      </c>
      <c r="G63" s="183" t="e">
        <f t="shared" si="10"/>
        <v>#DIV/0!</v>
      </c>
      <c r="H63" s="64"/>
    </row>
    <row r="64" spans="1:8" s="1" customFormat="1">
      <c r="A64" s="7" t="s">
        <v>541</v>
      </c>
      <c r="B64" s="300">
        <v>1062</v>
      </c>
      <c r="C64" s="273">
        <v>-26</v>
      </c>
      <c r="D64" s="236"/>
      <c r="E64" s="326"/>
      <c r="F64" s="81"/>
      <c r="G64" s="183"/>
      <c r="H64" s="64"/>
    </row>
    <row r="65" spans="1:9" s="1" customFormat="1">
      <c r="A65" s="7" t="s">
        <v>32</v>
      </c>
      <c r="B65" s="300">
        <v>1063</v>
      </c>
      <c r="C65" s="273">
        <v>-5.7</v>
      </c>
      <c r="D65" s="236"/>
      <c r="E65" s="326"/>
      <c r="F65" s="81"/>
      <c r="G65" s="183"/>
      <c r="H65" s="64"/>
    </row>
    <row r="66" spans="1:9" ht="27.75" customHeight="1">
      <c r="A66" s="166" t="s">
        <v>290</v>
      </c>
      <c r="B66" s="254">
        <v>1070</v>
      </c>
      <c r="C66" s="274">
        <f>SUM(C67:C68)</f>
        <v>-10.899999999999999</v>
      </c>
      <c r="D66" s="222">
        <f>SUM(D68)</f>
        <v>-7.4</v>
      </c>
      <c r="E66" s="193">
        <f>ROUND(SUM(E68:E68),1)</f>
        <v>-5</v>
      </c>
      <c r="F66" s="171">
        <f>E66-D66</f>
        <v>2.4000000000000004</v>
      </c>
      <c r="G66" s="183"/>
      <c r="H66" s="64"/>
    </row>
    <row r="67" spans="1:9" ht="27.75" customHeight="1">
      <c r="A67" s="313" t="s">
        <v>501</v>
      </c>
      <c r="B67" s="300"/>
      <c r="C67" s="281">
        <v>-6.8</v>
      </c>
      <c r="D67" s="320"/>
      <c r="E67" s="299"/>
      <c r="F67" s="311"/>
      <c r="G67" s="315"/>
      <c r="H67" s="64"/>
    </row>
    <row r="68" spans="1:9" s="1" customFormat="1" ht="36.6" customHeight="1">
      <c r="A68" s="7" t="s">
        <v>416</v>
      </c>
      <c r="B68" s="8">
        <v>1072</v>
      </c>
      <c r="C68" s="273">
        <v>-4.0999999999999996</v>
      </c>
      <c r="D68" s="220">
        <v>-7.4</v>
      </c>
      <c r="E68" s="299">
        <v>-5</v>
      </c>
      <c r="F68" s="81">
        <f>E68-D68</f>
        <v>2.4000000000000004</v>
      </c>
      <c r="G68" s="183"/>
      <c r="H68" s="64"/>
    </row>
    <row r="69" spans="1:9" s="1" customFormat="1" ht="34.5" customHeight="1">
      <c r="A69" s="172" t="s">
        <v>470</v>
      </c>
      <c r="B69" s="254">
        <v>1080</v>
      </c>
      <c r="C69" s="269">
        <f>ROUND(C70+C93+C94+C95,2)+C96+C97</f>
        <v>-34926.9</v>
      </c>
      <c r="D69" s="193">
        <f>ROUND(D70++D93+D94+D95+D96,2)</f>
        <v>-37915.9</v>
      </c>
      <c r="E69" s="193">
        <f>ROUND(E70++E93+E94+E95+E96,2)</f>
        <v>-37240.800000000003</v>
      </c>
      <c r="F69" s="193">
        <f>ROUND(F70++F93+F94+F95,2)</f>
        <v>675.1</v>
      </c>
      <c r="G69" s="193">
        <f>ROUND(G70++G93+G94+G95,2)</f>
        <v>4.25</v>
      </c>
      <c r="H69" s="64"/>
    </row>
    <row r="70" spans="1:9" s="13" customFormat="1" ht="66" customHeight="1">
      <c r="A70" s="260" t="s">
        <v>480</v>
      </c>
      <c r="B70" s="259">
        <v>1081</v>
      </c>
      <c r="C70" s="275">
        <f>SUM(C71:C92)</f>
        <v>-33431.799999999996</v>
      </c>
      <c r="D70" s="261">
        <f>SUM(D71:D92)</f>
        <v>-36070.69999999999</v>
      </c>
      <c r="E70" s="261">
        <f>SUM(E71:E92)</f>
        <v>-35457.300000000003</v>
      </c>
      <c r="F70" s="81">
        <f t="shared" ref="F70:F92" si="11">E70-D70</f>
        <v>613.3999999999869</v>
      </c>
      <c r="G70" s="183">
        <f t="shared" ref="G70:G92" si="12">E70/D70</f>
        <v>0.9829945080078849</v>
      </c>
      <c r="H70" s="65"/>
      <c r="I70" s="426"/>
    </row>
    <row r="71" spans="1:9" s="1" customFormat="1" ht="18.600000000000001" customHeight="1">
      <c r="A71" s="7" t="s">
        <v>177</v>
      </c>
      <c r="B71" s="5" t="s">
        <v>516</v>
      </c>
      <c r="C71" s="270">
        <v>-1446</v>
      </c>
      <c r="D71" s="220">
        <v>-2038.2</v>
      </c>
      <c r="E71" s="299">
        <v>-1596.3</v>
      </c>
      <c r="F71" s="81">
        <f t="shared" si="11"/>
        <v>441.90000000000009</v>
      </c>
      <c r="G71" s="183">
        <f t="shared" si="12"/>
        <v>0.78319105092728869</v>
      </c>
      <c r="H71" s="64"/>
    </row>
    <row r="72" spans="1:9" s="1" customFormat="1" ht="18.600000000000001" customHeight="1">
      <c r="A72" s="7" t="s">
        <v>42</v>
      </c>
      <c r="B72" s="5" t="s">
        <v>481</v>
      </c>
      <c r="C72" s="270">
        <v>-2084.5</v>
      </c>
      <c r="D72" s="220">
        <v>-2428.3000000000002</v>
      </c>
      <c r="E72" s="299">
        <v>-2113</v>
      </c>
      <c r="F72" s="81">
        <f t="shared" si="11"/>
        <v>315.30000000000018</v>
      </c>
      <c r="G72" s="183">
        <f t="shared" si="12"/>
        <v>0.87015607626734748</v>
      </c>
      <c r="H72" s="64"/>
    </row>
    <row r="73" spans="1:9" s="1" customFormat="1" ht="18.600000000000001" customHeight="1">
      <c r="A73" s="7" t="s">
        <v>41</v>
      </c>
      <c r="B73" s="5" t="s">
        <v>482</v>
      </c>
      <c r="C73" s="270">
        <v>-296.10000000000002</v>
      </c>
      <c r="D73" s="220">
        <v>-478.4</v>
      </c>
      <c r="E73" s="299">
        <v>-329.1</v>
      </c>
      <c r="F73" s="81">
        <f t="shared" si="11"/>
        <v>149.29999999999995</v>
      </c>
      <c r="G73" s="183">
        <f>E73/D73</f>
        <v>0.68791806020066892</v>
      </c>
      <c r="H73" s="64"/>
    </row>
    <row r="74" spans="1:9" s="1" customFormat="1" ht="18.600000000000001" customHeight="1">
      <c r="A74" s="7" t="s">
        <v>31</v>
      </c>
      <c r="B74" s="5" t="s">
        <v>483</v>
      </c>
      <c r="C74" s="270">
        <v>-21854.5</v>
      </c>
      <c r="D74" s="220">
        <v>-22539.7</v>
      </c>
      <c r="E74" s="299">
        <v>-22677.200000000001</v>
      </c>
      <c r="F74" s="81">
        <f t="shared" si="11"/>
        <v>-137.5</v>
      </c>
      <c r="G74" s="183">
        <f t="shared" si="12"/>
        <v>1.0061003473870549</v>
      </c>
      <c r="H74" s="64"/>
    </row>
    <row r="75" spans="1:9" s="1" customFormat="1" ht="18.600000000000001" customHeight="1">
      <c r="A75" s="7" t="s">
        <v>32</v>
      </c>
      <c r="B75" s="5" t="s">
        <v>484</v>
      </c>
      <c r="C75" s="270">
        <v>-4627.1000000000004</v>
      </c>
      <c r="D75" s="220">
        <v>-4961.5</v>
      </c>
      <c r="E75" s="299">
        <v>-4768.1000000000004</v>
      </c>
      <c r="F75" s="81">
        <f t="shared" si="11"/>
        <v>193.39999999999964</v>
      </c>
      <c r="G75" s="183">
        <f t="shared" si="12"/>
        <v>0.96101985286707658</v>
      </c>
      <c r="H75" s="64"/>
    </row>
    <row r="76" spans="1:9" s="1" customFormat="1" ht="18.600000000000001" customHeight="1">
      <c r="A76" s="7" t="s">
        <v>537</v>
      </c>
      <c r="B76" s="5" t="s">
        <v>485</v>
      </c>
      <c r="C76" s="270">
        <v>-0.1</v>
      </c>
      <c r="D76" s="220">
        <v>-14.3</v>
      </c>
      <c r="E76" s="299">
        <v>-1</v>
      </c>
      <c r="F76" s="81">
        <f t="shared" si="11"/>
        <v>13.3</v>
      </c>
      <c r="G76" s="183">
        <f t="shared" si="12"/>
        <v>6.9930069930069921E-2</v>
      </c>
      <c r="H76" s="64"/>
    </row>
    <row r="77" spans="1:9" s="1" customFormat="1" ht="85.9" customHeight="1">
      <c r="A77" s="7" t="s">
        <v>531</v>
      </c>
      <c r="B77" s="5" t="s">
        <v>486</v>
      </c>
      <c r="C77" s="270">
        <v>-139.80000000000001</v>
      </c>
      <c r="D77" s="326">
        <v>-120.3</v>
      </c>
      <c r="E77" s="299">
        <v>-120</v>
      </c>
      <c r="F77" s="81">
        <f t="shared" si="11"/>
        <v>0.29999999999999716</v>
      </c>
      <c r="G77" s="183">
        <f t="shared" si="12"/>
        <v>0.99750623441396513</v>
      </c>
      <c r="H77" s="64"/>
    </row>
    <row r="78" spans="1:9" s="1" customFormat="1" ht="18.600000000000001" customHeight="1">
      <c r="A78" s="7" t="s">
        <v>285</v>
      </c>
      <c r="B78" s="5" t="s">
        <v>487</v>
      </c>
      <c r="C78" s="270">
        <v>-222.3</v>
      </c>
      <c r="D78" s="326">
        <v>-219.2</v>
      </c>
      <c r="E78" s="299">
        <v>-204.3</v>
      </c>
      <c r="F78" s="81">
        <f t="shared" si="11"/>
        <v>14.899999999999977</v>
      </c>
      <c r="G78" s="183">
        <f t="shared" si="12"/>
        <v>0.93202554744525556</v>
      </c>
      <c r="H78" s="64"/>
    </row>
    <row r="79" spans="1:9" s="1" customFormat="1" ht="18.600000000000001" customHeight="1">
      <c r="A79" s="7" t="s">
        <v>422</v>
      </c>
      <c r="B79" s="5" t="s">
        <v>488</v>
      </c>
      <c r="C79" s="270">
        <v>-32.4</v>
      </c>
      <c r="D79" s="326">
        <v>-105.2</v>
      </c>
      <c r="E79" s="299">
        <v>-104.3</v>
      </c>
      <c r="F79" s="81">
        <f t="shared" si="11"/>
        <v>0.90000000000000568</v>
      </c>
      <c r="G79" s="183">
        <f t="shared" si="12"/>
        <v>0.99144486692015199</v>
      </c>
      <c r="H79" s="64"/>
    </row>
    <row r="80" spans="1:9" s="1" customFormat="1" ht="18.600000000000001" customHeight="1">
      <c r="A80" s="7" t="s">
        <v>423</v>
      </c>
      <c r="B80" s="5" t="s">
        <v>517</v>
      </c>
      <c r="C80" s="270">
        <v>-58.3</v>
      </c>
      <c r="D80" s="326">
        <v>-110.4</v>
      </c>
      <c r="E80" s="299">
        <v>-98.4</v>
      </c>
      <c r="F80" s="81">
        <f t="shared" si="11"/>
        <v>12</v>
      </c>
      <c r="G80" s="183">
        <f t="shared" si="12"/>
        <v>0.89130434782608692</v>
      </c>
      <c r="H80" s="64"/>
    </row>
    <row r="81" spans="1:8" s="1" customFormat="1" ht="18.600000000000001" customHeight="1">
      <c r="A81" s="7" t="s">
        <v>368</v>
      </c>
      <c r="B81" s="5" t="s">
        <v>489</v>
      </c>
      <c r="C81" s="270">
        <v>-635.79999999999995</v>
      </c>
      <c r="D81" s="326">
        <v>-447</v>
      </c>
      <c r="E81" s="299">
        <v>-510.3</v>
      </c>
      <c r="F81" s="81">
        <f t="shared" si="11"/>
        <v>-63.300000000000011</v>
      </c>
      <c r="G81" s="183">
        <f t="shared" si="12"/>
        <v>1.1416107382550336</v>
      </c>
      <c r="H81" s="64"/>
    </row>
    <row r="82" spans="1:8" s="1" customFormat="1" ht="18.600000000000001" customHeight="1">
      <c r="A82" s="7" t="s">
        <v>366</v>
      </c>
      <c r="B82" s="5" t="s">
        <v>490</v>
      </c>
      <c r="C82" s="270">
        <v>-92.6</v>
      </c>
      <c r="D82" s="326">
        <v>-215</v>
      </c>
      <c r="E82" s="299">
        <v>-215</v>
      </c>
      <c r="F82" s="81">
        <f t="shared" si="11"/>
        <v>0</v>
      </c>
      <c r="G82" s="183">
        <f t="shared" si="12"/>
        <v>1</v>
      </c>
      <c r="H82" s="64"/>
    </row>
    <row r="83" spans="1:8" s="1" customFormat="1" ht="18.600000000000001" customHeight="1">
      <c r="A83" s="7" t="s">
        <v>391</v>
      </c>
      <c r="B83" s="5" t="s">
        <v>491</v>
      </c>
      <c r="C83" s="270">
        <v>-7.9</v>
      </c>
      <c r="D83" s="326">
        <v>-11</v>
      </c>
      <c r="E83" s="299">
        <v>-16.100000000000001</v>
      </c>
      <c r="F83" s="81">
        <f t="shared" si="11"/>
        <v>-5.1000000000000014</v>
      </c>
      <c r="G83" s="183">
        <f>E83/D83</f>
        <v>1.4636363636363638</v>
      </c>
      <c r="H83" s="64"/>
    </row>
    <row r="84" spans="1:8" s="1" customFormat="1" ht="18.600000000000001" customHeight="1">
      <c r="A84" s="7" t="s">
        <v>404</v>
      </c>
      <c r="B84" s="5" t="s">
        <v>492</v>
      </c>
      <c r="C84" s="270">
        <v>-800.1</v>
      </c>
      <c r="D84" s="326">
        <v>-756.6</v>
      </c>
      <c r="E84" s="299">
        <v>-783</v>
      </c>
      <c r="F84" s="81">
        <f t="shared" si="11"/>
        <v>-26.399999999999977</v>
      </c>
      <c r="G84" s="183">
        <f t="shared" si="12"/>
        <v>1.0348929421094368</v>
      </c>
      <c r="H84" s="64"/>
    </row>
    <row r="85" spans="1:8" s="1" customFormat="1" ht="18.600000000000001" customHeight="1">
      <c r="A85" s="7" t="s">
        <v>499</v>
      </c>
      <c r="B85" s="5" t="s">
        <v>493</v>
      </c>
      <c r="C85" s="270">
        <v>-243.3</v>
      </c>
      <c r="D85" s="326">
        <v>-200</v>
      </c>
      <c r="E85" s="299">
        <v>-458.7</v>
      </c>
      <c r="F85" s="81">
        <f t="shared" si="11"/>
        <v>-258.7</v>
      </c>
      <c r="G85" s="183">
        <f t="shared" si="12"/>
        <v>2.2934999999999999</v>
      </c>
      <c r="H85" s="64"/>
    </row>
    <row r="86" spans="1:8" s="1" customFormat="1" ht="18.600000000000001" customHeight="1">
      <c r="A86" s="7" t="s">
        <v>461</v>
      </c>
      <c r="B86" s="5" t="s">
        <v>494</v>
      </c>
      <c r="C86" s="270">
        <v>-58.7</v>
      </c>
      <c r="D86" s="326">
        <v>-65.5</v>
      </c>
      <c r="E86" s="299">
        <v>-68.3</v>
      </c>
      <c r="F86" s="81">
        <f t="shared" si="11"/>
        <v>-2.7999999999999972</v>
      </c>
      <c r="G86" s="183">
        <f t="shared" si="12"/>
        <v>1.0427480916030534</v>
      </c>
      <c r="H86" s="64"/>
    </row>
    <row r="87" spans="1:8" s="1" customFormat="1" ht="18.600000000000001" customHeight="1">
      <c r="A87" s="7" t="s">
        <v>462</v>
      </c>
      <c r="B87" s="5" t="s">
        <v>495</v>
      </c>
      <c r="C87" s="270">
        <v>-28</v>
      </c>
      <c r="D87" s="326">
        <v>-25.3</v>
      </c>
      <c r="E87" s="299">
        <v>-30.4</v>
      </c>
      <c r="F87" s="81">
        <f t="shared" si="11"/>
        <v>-5.0999999999999979</v>
      </c>
      <c r="G87" s="183">
        <f t="shared" si="12"/>
        <v>1.2015810276679841</v>
      </c>
      <c r="H87" s="64"/>
    </row>
    <row r="88" spans="1:8" s="1" customFormat="1" ht="18.600000000000001" customHeight="1">
      <c r="A88" s="7" t="s">
        <v>365</v>
      </c>
      <c r="B88" s="5" t="s">
        <v>496</v>
      </c>
      <c r="C88" s="270">
        <v>-307.10000000000002</v>
      </c>
      <c r="D88" s="326">
        <v>-550</v>
      </c>
      <c r="E88" s="299">
        <v>-408.7</v>
      </c>
      <c r="F88" s="81">
        <f t="shared" si="11"/>
        <v>141.30000000000001</v>
      </c>
      <c r="G88" s="183">
        <f t="shared" si="12"/>
        <v>0.74309090909090902</v>
      </c>
      <c r="H88" s="64"/>
    </row>
    <row r="89" spans="1:8" s="1" customFormat="1" ht="18.600000000000001" customHeight="1">
      <c r="A89" s="7" t="s">
        <v>367</v>
      </c>
      <c r="B89" s="5" t="s">
        <v>497</v>
      </c>
      <c r="C89" s="270">
        <v>-119.3</v>
      </c>
      <c r="D89" s="326">
        <v>-405</v>
      </c>
      <c r="E89" s="299">
        <v>-485.5</v>
      </c>
      <c r="F89" s="81">
        <f t="shared" si="11"/>
        <v>-80.5</v>
      </c>
      <c r="G89" s="183">
        <f t="shared" si="12"/>
        <v>1.1987654320987655</v>
      </c>
      <c r="H89" s="64"/>
    </row>
    <row r="90" spans="1:8" s="1" customFormat="1" ht="18.600000000000001" customHeight="1">
      <c r="A90" s="7" t="s">
        <v>508</v>
      </c>
      <c r="B90" s="5" t="s">
        <v>498</v>
      </c>
      <c r="C90" s="270">
        <v>-81.400000000000006</v>
      </c>
      <c r="D90" s="326">
        <v>-62.4</v>
      </c>
      <c r="E90" s="299">
        <v>-68.8</v>
      </c>
      <c r="F90" s="81">
        <f t="shared" si="11"/>
        <v>-6.3999999999999986</v>
      </c>
      <c r="G90" s="183">
        <f t="shared" si="12"/>
        <v>1.1025641025641026</v>
      </c>
      <c r="H90" s="64"/>
    </row>
    <row r="91" spans="1:8" s="1" customFormat="1" ht="18.600000000000001" customHeight="1">
      <c r="A91" s="7" t="s">
        <v>509</v>
      </c>
      <c r="B91" s="5" t="s">
        <v>538</v>
      </c>
      <c r="C91" s="270">
        <v>-60</v>
      </c>
      <c r="D91" s="326">
        <v>-67.2</v>
      </c>
      <c r="E91" s="299">
        <v>-67.2</v>
      </c>
      <c r="F91" s="81">
        <f t="shared" si="11"/>
        <v>0</v>
      </c>
      <c r="G91" s="183">
        <f t="shared" si="12"/>
        <v>1</v>
      </c>
      <c r="H91" s="64"/>
    </row>
    <row r="92" spans="1:8" s="1" customFormat="1" ht="18.600000000000001" customHeight="1">
      <c r="A92" s="7" t="s">
        <v>501</v>
      </c>
      <c r="B92" s="5" t="s">
        <v>502</v>
      </c>
      <c r="C92" s="270">
        <v>-236.5</v>
      </c>
      <c r="D92" s="326">
        <v>-250.2</v>
      </c>
      <c r="E92" s="299">
        <v>-333.6</v>
      </c>
      <c r="F92" s="81">
        <f t="shared" si="11"/>
        <v>-83.400000000000034</v>
      </c>
      <c r="G92" s="183">
        <f t="shared" si="12"/>
        <v>1.3333333333333335</v>
      </c>
      <c r="H92" s="64"/>
    </row>
    <row r="93" spans="1:8" s="1" customFormat="1" ht="20.100000000000001" customHeight="1">
      <c r="A93" s="7" t="s">
        <v>507</v>
      </c>
      <c r="B93" s="8">
        <v>1082</v>
      </c>
      <c r="C93" s="273">
        <v>-857.7</v>
      </c>
      <c r="D93" s="320">
        <v>-1631.2</v>
      </c>
      <c r="E93" s="326">
        <v>-1553.7</v>
      </c>
      <c r="F93" s="81">
        <f t="shared" ref="F93:F99" si="13">E93-D93</f>
        <v>77.5</v>
      </c>
      <c r="G93" s="183">
        <f>E93/D93</f>
        <v>0.95248896517900927</v>
      </c>
      <c r="H93" s="64"/>
    </row>
    <row r="94" spans="1:8" s="1" customFormat="1" ht="24.6" customHeight="1">
      <c r="A94" s="7" t="s">
        <v>503</v>
      </c>
      <c r="B94" s="300">
        <v>1083</v>
      </c>
      <c r="C94" s="273">
        <v>-97.4</v>
      </c>
      <c r="D94" s="320">
        <v>-82.5</v>
      </c>
      <c r="E94" s="326">
        <v>-80.400000000000006</v>
      </c>
      <c r="F94" s="81">
        <f t="shared" si="13"/>
        <v>2.0999999999999943</v>
      </c>
      <c r="G94" s="183">
        <f>E94/D94</f>
        <v>0.9745454545454546</v>
      </c>
      <c r="H94" s="64"/>
    </row>
    <row r="95" spans="1:8" s="1" customFormat="1" ht="24" customHeight="1">
      <c r="A95" s="7" t="s">
        <v>479</v>
      </c>
      <c r="B95" s="300">
        <v>1084</v>
      </c>
      <c r="C95" s="273">
        <v>-76</v>
      </c>
      <c r="D95" s="326">
        <v>-52</v>
      </c>
      <c r="E95" s="326">
        <v>-69.900000000000006</v>
      </c>
      <c r="F95" s="81">
        <f t="shared" si="13"/>
        <v>-17.900000000000006</v>
      </c>
      <c r="G95" s="183">
        <f>E95/D95</f>
        <v>1.3442307692307693</v>
      </c>
      <c r="H95" s="64"/>
    </row>
    <row r="96" spans="1:8" s="1" customFormat="1" ht="24" customHeight="1">
      <c r="A96" s="7" t="s">
        <v>258</v>
      </c>
      <c r="B96" s="300">
        <v>1085</v>
      </c>
      <c r="C96" s="273">
        <v>-236</v>
      </c>
      <c r="D96" s="326">
        <v>-79.5</v>
      </c>
      <c r="E96" s="326">
        <v>-79.5</v>
      </c>
      <c r="F96" s="81">
        <f t="shared" si="13"/>
        <v>0</v>
      </c>
      <c r="G96" s="183">
        <f>E96/D96</f>
        <v>1</v>
      </c>
      <c r="H96" s="64"/>
    </row>
    <row r="97" spans="1:8" s="1" customFormat="1" ht="24" customHeight="1">
      <c r="A97" s="7" t="s">
        <v>542</v>
      </c>
      <c r="B97" s="300">
        <v>1086</v>
      </c>
      <c r="C97" s="273">
        <v>-228</v>
      </c>
      <c r="D97" s="220"/>
      <c r="E97" s="326"/>
      <c r="F97" s="81"/>
      <c r="G97" s="183"/>
      <c r="H97" s="64"/>
    </row>
    <row r="98" spans="1:8" s="244" customFormat="1" ht="38.25" customHeight="1">
      <c r="A98" s="241" t="s">
        <v>1</v>
      </c>
      <c r="B98" s="256">
        <v>1100</v>
      </c>
      <c r="C98" s="275">
        <f>ROUND(C30+C31+C42+C66+C69,1)</f>
        <v>-794.8</v>
      </c>
      <c r="D98" s="224">
        <f>(D30+D31+D42+D66+D69)</f>
        <v>-1097.2000000000044</v>
      </c>
      <c r="E98" s="224">
        <f>ROUND((E30+E31+E42+E66+E69),1)</f>
        <v>-1770.2</v>
      </c>
      <c r="F98" s="242">
        <f t="shared" si="13"/>
        <v>-672.99999999999568</v>
      </c>
      <c r="G98" s="183">
        <f>E98/D98</f>
        <v>1.6133795114837706</v>
      </c>
      <c r="H98" s="243"/>
    </row>
    <row r="99" spans="1:8" ht="33.75" customHeight="1">
      <c r="A99" s="7" t="s">
        <v>471</v>
      </c>
      <c r="B99" s="8">
        <v>1110</v>
      </c>
      <c r="C99" s="268"/>
      <c r="D99" s="78"/>
      <c r="E99" s="78"/>
      <c r="F99" s="81">
        <f t="shared" si="13"/>
        <v>0</v>
      </c>
      <c r="G99" s="183"/>
      <c r="H99" s="64"/>
    </row>
    <row r="100" spans="1:8" ht="24" customHeight="1">
      <c r="A100" s="7" t="s">
        <v>472</v>
      </c>
      <c r="B100" s="8">
        <v>1120</v>
      </c>
      <c r="C100" s="268"/>
      <c r="D100" s="78"/>
      <c r="E100" s="78"/>
      <c r="F100" s="81"/>
      <c r="G100" s="183"/>
      <c r="H100" s="64"/>
    </row>
    <row r="101" spans="1:8" ht="36" customHeight="1">
      <c r="A101" s="7" t="s">
        <v>473</v>
      </c>
      <c r="B101" s="8">
        <v>1130</v>
      </c>
      <c r="C101" s="268" t="s">
        <v>226</v>
      </c>
      <c r="D101" s="78" t="s">
        <v>226</v>
      </c>
      <c r="E101" s="78" t="s">
        <v>445</v>
      </c>
      <c r="F101" s="81"/>
      <c r="G101" s="183"/>
      <c r="H101" s="64"/>
    </row>
    <row r="102" spans="1:8" ht="24.75" customHeight="1">
      <c r="A102" s="7" t="s">
        <v>474</v>
      </c>
      <c r="B102" s="8">
        <v>1140</v>
      </c>
      <c r="C102" s="268" t="s">
        <v>226</v>
      </c>
      <c r="D102" s="78" t="s">
        <v>226</v>
      </c>
      <c r="E102" s="78" t="s">
        <v>226</v>
      </c>
      <c r="F102" s="81"/>
      <c r="G102" s="183"/>
      <c r="H102" s="64"/>
    </row>
    <row r="103" spans="1:8" ht="41.65" customHeight="1">
      <c r="A103" s="9" t="s">
        <v>475</v>
      </c>
      <c r="B103" s="8">
        <v>1150</v>
      </c>
      <c r="C103" s="276">
        <f>SUM(C104:C111)</f>
        <v>858.6</v>
      </c>
      <c r="D103" s="230">
        <f>SUM(D105:D111)</f>
        <v>1160</v>
      </c>
      <c r="E103" s="230">
        <f>SUM(E105:E111)</f>
        <v>1844.1</v>
      </c>
      <c r="F103" s="81">
        <f>E103-D103</f>
        <v>684.09999999999991</v>
      </c>
      <c r="G103" s="183">
        <f>E103/D103</f>
        <v>1.5897413793103448</v>
      </c>
      <c r="H103" s="64"/>
    </row>
    <row r="104" spans="1:8" s="317" customFormat="1" ht="37.5">
      <c r="A104" s="313" t="s">
        <v>529</v>
      </c>
      <c r="B104" s="310">
        <v>1151</v>
      </c>
      <c r="C104" s="277"/>
      <c r="D104" s="356"/>
      <c r="E104" s="356"/>
      <c r="F104" s="356"/>
      <c r="G104" s="356"/>
      <c r="H104" s="316"/>
    </row>
    <row r="105" spans="1:8" s="317" customFormat="1">
      <c r="A105" s="313" t="s">
        <v>515</v>
      </c>
      <c r="B105" s="310"/>
      <c r="C105" s="277">
        <v>857.6</v>
      </c>
      <c r="D105" s="319">
        <v>1160</v>
      </c>
      <c r="E105" s="318">
        <v>1610.6</v>
      </c>
      <c r="F105" s="311">
        <f>E105-D105</f>
        <v>450.59999999999991</v>
      </c>
      <c r="G105" s="315">
        <f>E105/D105</f>
        <v>1.3884482758620689</v>
      </c>
      <c r="H105" s="316"/>
    </row>
    <row r="106" spans="1:8" ht="30.6" customHeight="1">
      <c r="A106" s="7" t="s">
        <v>530</v>
      </c>
      <c r="B106" s="8">
        <v>1152</v>
      </c>
      <c r="C106" s="277"/>
      <c r="D106" s="78" t="s">
        <v>226</v>
      </c>
      <c r="E106" s="187"/>
      <c r="F106" s="81"/>
      <c r="G106" s="183"/>
      <c r="H106" s="64"/>
    </row>
    <row r="107" spans="1:8" ht="37.15" customHeight="1">
      <c r="A107" s="7" t="s">
        <v>459</v>
      </c>
      <c r="B107" s="8">
        <v>1153</v>
      </c>
      <c r="C107" s="277"/>
      <c r="D107" s="78"/>
      <c r="E107" s="187"/>
      <c r="F107" s="81"/>
      <c r="G107" s="183"/>
      <c r="H107" s="64"/>
    </row>
    <row r="108" spans="1:8" ht="28.9" customHeight="1">
      <c r="A108" s="7" t="s">
        <v>514</v>
      </c>
      <c r="B108" s="8">
        <v>1154</v>
      </c>
      <c r="C108" s="277"/>
      <c r="D108" s="78"/>
      <c r="E108" s="187">
        <v>5.5</v>
      </c>
      <c r="F108" s="81"/>
      <c r="G108" s="183"/>
      <c r="H108" s="64"/>
    </row>
    <row r="109" spans="1:8" ht="28.9" customHeight="1">
      <c r="A109" s="7" t="s">
        <v>504</v>
      </c>
      <c r="B109" s="8">
        <v>1155</v>
      </c>
      <c r="C109" s="277">
        <v>1</v>
      </c>
      <c r="D109" s="78"/>
      <c r="E109" s="187"/>
      <c r="F109" s="81"/>
      <c r="G109" s="183"/>
      <c r="H109" s="64"/>
    </row>
    <row r="110" spans="1:8" ht="28.9" customHeight="1">
      <c r="A110" s="7" t="s">
        <v>528</v>
      </c>
      <c r="B110" s="8">
        <v>1156</v>
      </c>
      <c r="C110" s="277"/>
      <c r="D110" s="78"/>
      <c r="E110" s="187">
        <v>228</v>
      </c>
      <c r="F110" s="81"/>
      <c r="G110" s="183"/>
      <c r="H110" s="64"/>
    </row>
    <row r="111" spans="1:8" ht="28.9" customHeight="1">
      <c r="A111" s="7" t="s">
        <v>513</v>
      </c>
      <c r="B111" s="8">
        <v>1157</v>
      </c>
      <c r="C111" s="277"/>
      <c r="D111" s="78"/>
      <c r="E111" s="187"/>
      <c r="F111" s="81"/>
      <c r="G111" s="183"/>
      <c r="H111" s="64"/>
    </row>
    <row r="112" spans="1:8" ht="35.65" customHeight="1">
      <c r="A112" s="9" t="s">
        <v>458</v>
      </c>
      <c r="B112" s="8">
        <v>1160</v>
      </c>
      <c r="C112" s="268"/>
      <c r="D112" s="78"/>
      <c r="E112" s="298"/>
      <c r="F112" s="81"/>
      <c r="G112" s="183"/>
      <c r="H112" s="64"/>
    </row>
    <row r="113" spans="1:8" ht="21.6" customHeight="1">
      <c r="A113" s="7" t="s">
        <v>506</v>
      </c>
      <c r="B113" s="8">
        <v>1161</v>
      </c>
      <c r="C113" s="268"/>
      <c r="D113" s="78"/>
      <c r="E113" s="192"/>
      <c r="F113" s="81"/>
      <c r="G113" s="183"/>
      <c r="H113" s="64"/>
    </row>
    <row r="114" spans="1:8" s="4" customFormat="1" ht="39" customHeight="1">
      <c r="A114" s="167" t="s">
        <v>61</v>
      </c>
      <c r="B114" s="254">
        <v>1170</v>
      </c>
      <c r="C114" s="278">
        <f>SUM(C98,C99,C100,C101,C102,C103)</f>
        <v>63.800000000000068</v>
      </c>
      <c r="D114" s="246">
        <f>SUM(D98,D99,D100,D101,D102,D103)</f>
        <v>62.799999999995634</v>
      </c>
      <c r="E114" s="246">
        <f>SUM(E98,E99,E100,E101,E102,E103,E112)</f>
        <v>73.899999999999864</v>
      </c>
      <c r="F114" s="139">
        <f>E114-D114</f>
        <v>11.100000000004229</v>
      </c>
      <c r="G114" s="183"/>
      <c r="H114" s="65"/>
    </row>
    <row r="115" spans="1:8" ht="33.75" customHeight="1">
      <c r="A115" s="7" t="s">
        <v>83</v>
      </c>
      <c r="B115" s="8">
        <v>1180</v>
      </c>
      <c r="C115" s="270">
        <v>-12</v>
      </c>
      <c r="D115" s="219">
        <v>-11</v>
      </c>
      <c r="E115" s="229">
        <v>-13</v>
      </c>
      <c r="F115" s="81">
        <f>E115-D115</f>
        <v>-2</v>
      </c>
      <c r="G115" s="183"/>
      <c r="H115" s="64"/>
    </row>
    <row r="116" spans="1:8" ht="38.25" customHeight="1">
      <c r="A116" s="7" t="s">
        <v>84</v>
      </c>
      <c r="B116" s="8">
        <v>1190</v>
      </c>
      <c r="C116" s="277"/>
      <c r="D116" s="187"/>
      <c r="E116" s="78"/>
      <c r="F116" s="81">
        <f>E116-D116</f>
        <v>0</v>
      </c>
      <c r="G116" s="183"/>
      <c r="H116" s="64"/>
    </row>
    <row r="117" spans="1:8" s="4" customFormat="1" ht="40.5" customHeight="1">
      <c r="A117" s="167" t="s">
        <v>291</v>
      </c>
      <c r="B117" s="254">
        <v>1200</v>
      </c>
      <c r="C117" s="278">
        <f>SUM(C114,C115,C116)</f>
        <v>51.800000000000068</v>
      </c>
      <c r="D117" s="248">
        <f>SUM(D114,D115,D116)</f>
        <v>51.799999999995634</v>
      </c>
      <c r="E117" s="247">
        <f>ROUND(SUM(E114,E115,E116),1)</f>
        <v>60.9</v>
      </c>
      <c r="F117" s="139">
        <f>E117-D117</f>
        <v>9.1000000000043642</v>
      </c>
      <c r="G117" s="183"/>
      <c r="H117" s="65"/>
    </row>
    <row r="118" spans="1:8" ht="24.75" customHeight="1">
      <c r="A118" s="7" t="s">
        <v>19</v>
      </c>
      <c r="B118" s="5">
        <v>1201</v>
      </c>
      <c r="C118" s="396">
        <v>51.8</v>
      </c>
      <c r="D118" s="388">
        <f>D117</f>
        <v>51.799999999995634</v>
      </c>
      <c r="E118" s="388">
        <f>E117</f>
        <v>60.9</v>
      </c>
      <c r="F118" s="81">
        <f>E118-D118</f>
        <v>9.1000000000043642</v>
      </c>
      <c r="G118" s="183"/>
      <c r="H118" s="63"/>
    </row>
    <row r="119" spans="1:8" ht="21" customHeight="1">
      <c r="A119" s="7" t="s">
        <v>20</v>
      </c>
      <c r="B119" s="5">
        <v>1202</v>
      </c>
      <c r="C119" s="268" t="s">
        <v>226</v>
      </c>
      <c r="D119" s="78" t="s">
        <v>226</v>
      </c>
      <c r="E119" s="78" t="s">
        <v>226</v>
      </c>
      <c r="F119" s="81"/>
      <c r="G119" s="183"/>
      <c r="H119" s="63"/>
    </row>
    <row r="120" spans="1:8" ht="19.5" customHeight="1">
      <c r="A120" s="7" t="s">
        <v>161</v>
      </c>
      <c r="B120" s="8">
        <v>1210</v>
      </c>
      <c r="C120" s="268"/>
      <c r="D120" s="78"/>
      <c r="E120" s="78"/>
      <c r="F120" s="81">
        <f>E120-D120</f>
        <v>0</v>
      </c>
      <c r="G120" s="183"/>
      <c r="H120" s="64"/>
    </row>
    <row r="121" spans="1:8" s="4" customFormat="1" ht="38.25" customHeight="1">
      <c r="A121" s="478" t="s">
        <v>175</v>
      </c>
      <c r="B121" s="479"/>
      <c r="C121" s="479"/>
      <c r="D121" s="479"/>
      <c r="E121" s="479"/>
      <c r="F121" s="479"/>
      <c r="G121" s="479"/>
      <c r="H121" s="480"/>
    </row>
    <row r="122" spans="1:8" ht="36" customHeight="1">
      <c r="A122" s="59" t="s">
        <v>476</v>
      </c>
      <c r="B122" s="5">
        <v>1300</v>
      </c>
      <c r="C122" s="279">
        <f>SUM(C31,C69)</f>
        <v>4427.4000000000015</v>
      </c>
      <c r="D122" s="225">
        <f>SUM(D31,D69)</f>
        <v>4764.2999999999956</v>
      </c>
      <c r="E122" s="227">
        <f>ROUND(SUM(E31,E69),1)</f>
        <v>3985.7</v>
      </c>
      <c r="F122" s="81">
        <f>E122-D122</f>
        <v>-778.59999999999582</v>
      </c>
      <c r="G122" s="183">
        <f>E122/D122</f>
        <v>0.83657620217030904</v>
      </c>
      <c r="H122" s="63"/>
    </row>
    <row r="123" spans="1:8" ht="54.75" customHeight="1">
      <c r="A123" s="60" t="s">
        <v>477</v>
      </c>
      <c r="B123" s="5">
        <v>1310</v>
      </c>
      <c r="C123" s="279">
        <f>SUM(C99,C100,C101,C102)</f>
        <v>0</v>
      </c>
      <c r="D123" s="226">
        <f>SUM(D99,D100,D101,D102)</f>
        <v>0</v>
      </c>
      <c r="E123" s="227">
        <f>SUM(E99,E100,E101,E102)</f>
        <v>0</v>
      </c>
      <c r="F123" s="81">
        <f>E123-D123</f>
        <v>0</v>
      </c>
      <c r="G123" s="183" t="s">
        <v>410</v>
      </c>
      <c r="H123" s="63"/>
    </row>
    <row r="124" spans="1:8" ht="35.25" customHeight="1">
      <c r="A124" s="59" t="s">
        <v>478</v>
      </c>
      <c r="B124" s="5">
        <v>1320</v>
      </c>
      <c r="C124" s="280">
        <f>SUM(C103,)</f>
        <v>858.6</v>
      </c>
      <c r="D124" s="227">
        <f>SUM(D103,)</f>
        <v>1160</v>
      </c>
      <c r="E124" s="227">
        <f>ROUND(SUM(E103),1)</f>
        <v>1844.1</v>
      </c>
      <c r="F124" s="81">
        <f>E124-D124</f>
        <v>684.09999999999991</v>
      </c>
      <c r="G124" s="183">
        <f>E124/D124</f>
        <v>1.5897413793103448</v>
      </c>
      <c r="H124" s="63"/>
    </row>
    <row r="125" spans="1:8" ht="30" customHeight="1">
      <c r="A125" s="166" t="s">
        <v>16</v>
      </c>
      <c r="B125" s="257">
        <v>1330</v>
      </c>
      <c r="C125" s="272">
        <f>C7+C31+C99+C100+C103</f>
        <v>41428.9</v>
      </c>
      <c r="D125" s="221">
        <f>(D7+D31+D99+D100+D103)</f>
        <v>45311.799999999996</v>
      </c>
      <c r="E125" s="245">
        <f>ROUND((E7+E31+E99+E100+E103),1)</f>
        <v>44890.8</v>
      </c>
      <c r="F125" s="415">
        <f>E125-D125</f>
        <v>-420.99999999999272</v>
      </c>
      <c r="G125" s="368">
        <f>E125/D125</f>
        <v>0.99070882198456045</v>
      </c>
      <c r="H125" s="64"/>
    </row>
    <row r="126" spans="1:8" ht="30" customHeight="1">
      <c r="A126" s="166" t="s">
        <v>70</v>
      </c>
      <c r="B126" s="257">
        <v>1340</v>
      </c>
      <c r="C126" s="272">
        <f>C13+C42+C66+C69+C115</f>
        <v>-41377.1</v>
      </c>
      <c r="D126" s="222">
        <f>(D13+D42+D66+D69+D115)</f>
        <v>-45260</v>
      </c>
      <c r="E126" s="228">
        <f>ROUND((E13+E42+E66+E69+E112+E115),1)</f>
        <v>-44829.9</v>
      </c>
      <c r="F126" s="415">
        <f>E126-D126</f>
        <v>430.09999999999854</v>
      </c>
      <c r="G126" s="368">
        <f>E126/D126</f>
        <v>0.99049712770658416</v>
      </c>
      <c r="H126" s="64"/>
    </row>
    <row r="127" spans="1:8" ht="50.25" customHeight="1">
      <c r="A127" s="478" t="s">
        <v>143</v>
      </c>
      <c r="B127" s="479"/>
      <c r="C127" s="479"/>
      <c r="D127" s="479"/>
      <c r="E127" s="479"/>
      <c r="F127" s="479"/>
      <c r="G127" s="479"/>
      <c r="H127" s="480"/>
    </row>
    <row r="128" spans="1:8">
      <c r="A128" s="7" t="s">
        <v>176</v>
      </c>
      <c r="B128" s="8">
        <v>1500</v>
      </c>
      <c r="C128" s="273">
        <f>ROUND(SUM(C129:C130),1)</f>
        <v>-4627.5</v>
      </c>
      <c r="D128" s="219">
        <f>SUM(D129:D130)</f>
        <v>-6399.2000000000007</v>
      </c>
      <c r="E128" s="220">
        <f>ROUND(SUM(E129:E130),1)+0.1</f>
        <v>-5473.5</v>
      </c>
      <c r="F128" s="81">
        <f t="shared" ref="F128:F135" si="14">E128-D128</f>
        <v>925.70000000000073</v>
      </c>
      <c r="G128" s="183">
        <f>E128/D128</f>
        <v>0.85534129266158265</v>
      </c>
      <c r="H128" s="64"/>
    </row>
    <row r="129" spans="1:8">
      <c r="A129" s="7" t="s">
        <v>177</v>
      </c>
      <c r="B129" s="184">
        <v>1501</v>
      </c>
      <c r="C129" s="281">
        <v>-2351.1999999999998</v>
      </c>
      <c r="D129" s="219">
        <f>(D14+D23+D53+D71+D81+D89)</f>
        <v>-3088.2</v>
      </c>
      <c r="E129" s="219">
        <f>ROUND((E14+E23+E28+E52+E53+E71+E81+E86+E89+E63),1)-158.9</f>
        <v>-3073</v>
      </c>
      <c r="F129" s="81">
        <f t="shared" si="14"/>
        <v>15.199999999999818</v>
      </c>
      <c r="G129" s="183">
        <f t="shared" ref="G129:G135" si="15">E129/D129</f>
        <v>0.99507803898711233</v>
      </c>
      <c r="H129" s="63"/>
    </row>
    <row r="130" spans="1:8">
      <c r="A130" s="7" t="s">
        <v>448</v>
      </c>
      <c r="B130" s="184">
        <v>1502</v>
      </c>
      <c r="C130" s="281">
        <v>-2276.3000000000002</v>
      </c>
      <c r="D130" s="219">
        <f>D15+D16+D43+D56+D72+D73</f>
        <v>-3311.0000000000005</v>
      </c>
      <c r="E130" s="219">
        <f>E15+E43+E72</f>
        <v>-2400.6</v>
      </c>
      <c r="F130" s="81">
        <f t="shared" si="14"/>
        <v>910.40000000000055</v>
      </c>
      <c r="G130" s="183">
        <f t="shared" si="15"/>
        <v>0.72503775294472961</v>
      </c>
      <c r="H130" s="63"/>
    </row>
    <row r="131" spans="1:8">
      <c r="A131" s="7" t="s">
        <v>2</v>
      </c>
      <c r="B131" s="185">
        <v>1510</v>
      </c>
      <c r="C131" s="273">
        <v>-26322.2</v>
      </c>
      <c r="D131" s="219">
        <f>D17+D46+D74</f>
        <v>-27329.9</v>
      </c>
      <c r="E131" s="220">
        <f>ROUND((E17+E46+E74),1)</f>
        <v>-27533.1</v>
      </c>
      <c r="F131" s="81">
        <f t="shared" si="14"/>
        <v>-203.19999999999709</v>
      </c>
      <c r="G131" s="183">
        <f t="shared" si="15"/>
        <v>1.0074350802600813</v>
      </c>
      <c r="H131" s="64"/>
    </row>
    <row r="132" spans="1:8">
      <c r="A132" s="7" t="s">
        <v>3</v>
      </c>
      <c r="B132" s="185">
        <v>1520</v>
      </c>
      <c r="C132" s="273">
        <v>-5655</v>
      </c>
      <c r="D132" s="219">
        <f>D18+D47+D75+D94</f>
        <v>-6013.7</v>
      </c>
      <c r="E132" s="220">
        <f>ROUND((E18+E47+E75+E94),1)</f>
        <v>-5859</v>
      </c>
      <c r="F132" s="81">
        <f t="shared" si="14"/>
        <v>154.69999999999982</v>
      </c>
      <c r="G132" s="183">
        <f t="shared" si="15"/>
        <v>0.97427540449307415</v>
      </c>
      <c r="H132" s="64"/>
    </row>
    <row r="133" spans="1:8">
      <c r="A133" s="7" t="s">
        <v>4</v>
      </c>
      <c r="B133" s="185">
        <v>1530</v>
      </c>
      <c r="C133" s="281">
        <v>-1358</v>
      </c>
      <c r="D133" s="219">
        <f>D20+D48+D78+D93</f>
        <v>-2015.2</v>
      </c>
      <c r="E133" s="320">
        <f>ROUND((E20+E48+E93+E78+E92),1)</f>
        <v>-2246.4</v>
      </c>
      <c r="F133" s="81">
        <f t="shared" si="14"/>
        <v>-231.20000000000005</v>
      </c>
      <c r="G133" s="183">
        <f t="shared" si="15"/>
        <v>1.1147280666931323</v>
      </c>
      <c r="H133" s="64"/>
    </row>
    <row r="134" spans="1:8">
      <c r="A134" s="7" t="s">
        <v>23</v>
      </c>
      <c r="B134" s="185">
        <v>1540</v>
      </c>
      <c r="C134" s="281">
        <v>-3402.4</v>
      </c>
      <c r="D134" s="219">
        <f>D126-D128-D131-D132-D133-D115</f>
        <v>-3491.0000000000018</v>
      </c>
      <c r="E134" s="320">
        <f>ROUND((E126-E128-E131-E132-E133-E115-E112),1)</f>
        <v>-3704.9</v>
      </c>
      <c r="F134" s="81">
        <f t="shared" si="14"/>
        <v>-213.89999999999827</v>
      </c>
      <c r="G134" s="183">
        <f t="shared" si="15"/>
        <v>1.0612718418791172</v>
      </c>
      <c r="H134" s="64"/>
    </row>
    <row r="135" spans="1:8" s="4" customFormat="1" ht="27.75" customHeight="1">
      <c r="A135" s="9" t="s">
        <v>37</v>
      </c>
      <c r="B135" s="235">
        <v>1550</v>
      </c>
      <c r="C135" s="272">
        <f>C128+C131+C132+C133+C134</f>
        <v>-41365.1</v>
      </c>
      <c r="D135" s="222">
        <f>SUM(D128,D131:D134)</f>
        <v>-45249</v>
      </c>
      <c r="E135" s="222">
        <f>ROUND(SUM(E128,E131:E134),1)</f>
        <v>-44816.9</v>
      </c>
      <c r="F135" s="171">
        <f t="shared" si="14"/>
        <v>432.09999999999854</v>
      </c>
      <c r="G135" s="183">
        <f t="shared" si="15"/>
        <v>0.99045061769320875</v>
      </c>
      <c r="H135" s="65"/>
    </row>
    <row r="136" spans="1:8" ht="55.15" customHeight="1">
      <c r="A136" s="233" t="s">
        <v>441</v>
      </c>
      <c r="B136" s="443" t="s">
        <v>256</v>
      </c>
      <c r="C136" s="443"/>
      <c r="D136" s="89"/>
      <c r="E136" s="438" t="s">
        <v>435</v>
      </c>
      <c r="F136" s="439"/>
      <c r="G136" s="439"/>
      <c r="H136" s="2"/>
    </row>
    <row r="137" spans="1:8" s="1" customFormat="1" ht="21.75" customHeight="1">
      <c r="A137" s="77" t="s">
        <v>439</v>
      </c>
      <c r="B137" s="481" t="s">
        <v>209</v>
      </c>
      <c r="C137" s="481"/>
      <c r="D137" s="188"/>
      <c r="E137" s="482" t="s">
        <v>210</v>
      </c>
      <c r="F137" s="482"/>
      <c r="G137" s="482"/>
    </row>
    <row r="138" spans="1:8">
      <c r="A138" s="258"/>
      <c r="B138" s="253"/>
      <c r="C138" s="370"/>
      <c r="D138" s="253"/>
      <c r="E138" s="253"/>
      <c r="F138" s="253"/>
      <c r="G138" s="253"/>
    </row>
    <row r="139" spans="1:8">
      <c r="A139" s="23"/>
      <c r="C139" s="361"/>
    </row>
    <row r="140" spans="1:8">
      <c r="A140" s="23"/>
      <c r="C140" s="361"/>
    </row>
    <row r="141" spans="1:8">
      <c r="A141" s="23"/>
    </row>
    <row r="142" spans="1:8">
      <c r="A142" s="23"/>
    </row>
    <row r="143" spans="1:8">
      <c r="A143" s="23"/>
    </row>
    <row r="144" spans="1:8">
      <c r="A144" s="23"/>
    </row>
    <row r="145" spans="1:1">
      <c r="A145" s="23"/>
    </row>
    <row r="146" spans="1:1">
      <c r="A146" s="23"/>
    </row>
    <row r="147" spans="1:1">
      <c r="A147" s="23"/>
    </row>
    <row r="148" spans="1:1">
      <c r="A148" s="23"/>
    </row>
    <row r="149" spans="1:1">
      <c r="A149" s="23"/>
    </row>
    <row r="150" spans="1:1">
      <c r="A150" s="23"/>
    </row>
    <row r="151" spans="1:1">
      <c r="A151" s="23"/>
    </row>
    <row r="152" spans="1:1">
      <c r="A152" s="23"/>
    </row>
    <row r="153" spans="1:1">
      <c r="A153" s="23"/>
    </row>
    <row r="154" spans="1:1">
      <c r="A154" s="23"/>
    </row>
    <row r="155" spans="1:1">
      <c r="A155" s="23"/>
    </row>
    <row r="156" spans="1:1">
      <c r="A156" s="23"/>
    </row>
    <row r="157" spans="1:1">
      <c r="A157" s="23"/>
    </row>
    <row r="158" spans="1:1">
      <c r="A158" s="23"/>
    </row>
    <row r="159" spans="1:1">
      <c r="A159" s="23"/>
    </row>
    <row r="160" spans="1:1">
      <c r="A160" s="23"/>
    </row>
    <row r="161" spans="1:1">
      <c r="A161" s="23"/>
    </row>
    <row r="162" spans="1:1">
      <c r="A162" s="23"/>
    </row>
    <row r="163" spans="1:1">
      <c r="A163" s="23"/>
    </row>
    <row r="164" spans="1:1">
      <c r="A164" s="23"/>
    </row>
    <row r="165" spans="1:1">
      <c r="A165" s="23"/>
    </row>
    <row r="166" spans="1:1">
      <c r="A166" s="23"/>
    </row>
    <row r="167" spans="1:1">
      <c r="A167" s="23"/>
    </row>
    <row r="168" spans="1:1">
      <c r="A168" s="23"/>
    </row>
    <row r="169" spans="1:1">
      <c r="A169" s="23"/>
    </row>
    <row r="170" spans="1:1">
      <c r="A170" s="23"/>
    </row>
    <row r="171" spans="1:1">
      <c r="A171" s="23"/>
    </row>
    <row r="172" spans="1:1">
      <c r="A172" s="23"/>
    </row>
    <row r="173" spans="1:1">
      <c r="A173" s="23"/>
    </row>
    <row r="174" spans="1:1">
      <c r="A174" s="23"/>
    </row>
    <row r="175" spans="1:1">
      <c r="A175" s="23"/>
    </row>
    <row r="176" spans="1:1">
      <c r="A176" s="23"/>
    </row>
    <row r="177" spans="1:1">
      <c r="A177" s="23"/>
    </row>
    <row r="178" spans="1:1">
      <c r="A178" s="23"/>
    </row>
    <row r="179" spans="1:1">
      <c r="A179" s="23"/>
    </row>
    <row r="180" spans="1:1">
      <c r="A180" s="23"/>
    </row>
    <row r="181" spans="1:1">
      <c r="A181" s="23"/>
    </row>
    <row r="182" spans="1:1">
      <c r="A182" s="23"/>
    </row>
    <row r="183" spans="1:1">
      <c r="A183" s="23"/>
    </row>
    <row r="184" spans="1:1">
      <c r="A184" s="23"/>
    </row>
    <row r="185" spans="1:1">
      <c r="A185" s="23"/>
    </row>
    <row r="186" spans="1:1">
      <c r="A186" s="23"/>
    </row>
    <row r="187" spans="1:1">
      <c r="A187" s="23"/>
    </row>
    <row r="188" spans="1:1">
      <c r="A188" s="23"/>
    </row>
    <row r="189" spans="1:1">
      <c r="A189" s="23"/>
    </row>
    <row r="190" spans="1:1">
      <c r="A190" s="23"/>
    </row>
    <row r="191" spans="1:1">
      <c r="A191" s="23"/>
    </row>
    <row r="192" spans="1:1">
      <c r="A192" s="23"/>
    </row>
    <row r="193" spans="1:1">
      <c r="A193" s="23"/>
    </row>
    <row r="194" spans="1:1">
      <c r="A194" s="23"/>
    </row>
    <row r="195" spans="1:1">
      <c r="A195" s="23"/>
    </row>
    <row r="196" spans="1:1">
      <c r="A196" s="40"/>
    </row>
    <row r="197" spans="1:1">
      <c r="A197" s="40"/>
    </row>
    <row r="198" spans="1:1">
      <c r="A198" s="40"/>
    </row>
    <row r="199" spans="1:1">
      <c r="A199" s="40"/>
    </row>
    <row r="200" spans="1:1">
      <c r="A200" s="40"/>
    </row>
    <row r="201" spans="1:1">
      <c r="A201" s="40"/>
    </row>
    <row r="202" spans="1:1">
      <c r="A202" s="40"/>
    </row>
    <row r="203" spans="1:1">
      <c r="A203" s="40"/>
    </row>
    <row r="204" spans="1:1">
      <c r="A204" s="40"/>
    </row>
    <row r="205" spans="1:1">
      <c r="A205" s="40"/>
    </row>
    <row r="206" spans="1:1">
      <c r="A206" s="40"/>
    </row>
    <row r="207" spans="1:1">
      <c r="A207" s="40"/>
    </row>
    <row r="208" spans="1:1">
      <c r="A208" s="40"/>
    </row>
    <row r="209" spans="1:1">
      <c r="A209" s="40"/>
    </row>
    <row r="210" spans="1:1">
      <c r="A210" s="40"/>
    </row>
    <row r="211" spans="1:1">
      <c r="A211" s="40"/>
    </row>
    <row r="212" spans="1:1">
      <c r="A212" s="40"/>
    </row>
    <row r="213" spans="1:1">
      <c r="A213" s="40"/>
    </row>
    <row r="214" spans="1:1">
      <c r="A214" s="40"/>
    </row>
    <row r="215" spans="1:1">
      <c r="A215" s="40"/>
    </row>
    <row r="216" spans="1:1">
      <c r="A216" s="40"/>
    </row>
    <row r="217" spans="1:1">
      <c r="A217" s="40"/>
    </row>
    <row r="218" spans="1:1">
      <c r="A218" s="40"/>
    </row>
    <row r="219" spans="1:1">
      <c r="A219" s="40"/>
    </row>
    <row r="220" spans="1:1">
      <c r="A220" s="40"/>
    </row>
    <row r="221" spans="1:1">
      <c r="A221" s="40"/>
    </row>
    <row r="222" spans="1:1">
      <c r="A222" s="40"/>
    </row>
    <row r="223" spans="1:1">
      <c r="A223" s="40"/>
    </row>
    <row r="224" spans="1:1">
      <c r="A224" s="40"/>
    </row>
    <row r="225" spans="1:1">
      <c r="A225" s="40"/>
    </row>
    <row r="226" spans="1:1">
      <c r="A226" s="40"/>
    </row>
    <row r="227" spans="1:1">
      <c r="A227" s="40"/>
    </row>
    <row r="228" spans="1:1">
      <c r="A228" s="40"/>
    </row>
    <row r="229" spans="1:1">
      <c r="A229" s="40"/>
    </row>
    <row r="230" spans="1:1">
      <c r="A230" s="40"/>
    </row>
    <row r="231" spans="1:1">
      <c r="A231" s="40"/>
    </row>
    <row r="232" spans="1:1">
      <c r="A232" s="40"/>
    </row>
    <row r="233" spans="1:1">
      <c r="A233" s="40"/>
    </row>
    <row r="234" spans="1:1">
      <c r="A234" s="40"/>
    </row>
    <row r="235" spans="1:1">
      <c r="A235" s="40"/>
    </row>
    <row r="236" spans="1:1">
      <c r="A236" s="40"/>
    </row>
    <row r="237" spans="1:1">
      <c r="A237" s="40"/>
    </row>
    <row r="238" spans="1:1">
      <c r="A238" s="40"/>
    </row>
    <row r="239" spans="1:1">
      <c r="A239" s="40"/>
    </row>
    <row r="240" spans="1:1">
      <c r="A240" s="40"/>
    </row>
    <row r="241" spans="1:1">
      <c r="A241" s="40"/>
    </row>
    <row r="242" spans="1:1">
      <c r="A242" s="40"/>
    </row>
    <row r="243" spans="1:1">
      <c r="A243" s="40"/>
    </row>
    <row r="244" spans="1:1">
      <c r="A244" s="40"/>
    </row>
    <row r="245" spans="1:1">
      <c r="A245" s="40"/>
    </row>
    <row r="246" spans="1:1">
      <c r="A246" s="40"/>
    </row>
    <row r="247" spans="1:1">
      <c r="A247" s="40"/>
    </row>
    <row r="248" spans="1:1">
      <c r="A248" s="40"/>
    </row>
    <row r="249" spans="1:1">
      <c r="A249" s="40"/>
    </row>
    <row r="250" spans="1:1">
      <c r="A250" s="40"/>
    </row>
    <row r="251" spans="1:1">
      <c r="A251" s="40"/>
    </row>
    <row r="252" spans="1:1">
      <c r="A252" s="40"/>
    </row>
    <row r="253" spans="1:1">
      <c r="A253" s="40"/>
    </row>
    <row r="254" spans="1:1">
      <c r="A254" s="40"/>
    </row>
    <row r="255" spans="1:1">
      <c r="A255" s="40"/>
    </row>
    <row r="256" spans="1:1">
      <c r="A256" s="40"/>
    </row>
    <row r="257" spans="1:1">
      <c r="A257" s="40"/>
    </row>
    <row r="258" spans="1:1">
      <c r="A258" s="40"/>
    </row>
    <row r="259" spans="1:1">
      <c r="A259" s="40"/>
    </row>
    <row r="260" spans="1:1">
      <c r="A260" s="40"/>
    </row>
    <row r="261" spans="1:1">
      <c r="A261" s="40"/>
    </row>
    <row r="262" spans="1:1">
      <c r="A262" s="40"/>
    </row>
    <row r="263" spans="1:1">
      <c r="A263" s="40"/>
    </row>
    <row r="264" spans="1:1">
      <c r="A264" s="40"/>
    </row>
    <row r="265" spans="1:1">
      <c r="A265" s="40"/>
    </row>
    <row r="266" spans="1:1">
      <c r="A266" s="40"/>
    </row>
    <row r="267" spans="1:1">
      <c r="A267" s="40"/>
    </row>
    <row r="268" spans="1:1">
      <c r="A268" s="40"/>
    </row>
    <row r="269" spans="1:1">
      <c r="A269" s="40"/>
    </row>
    <row r="270" spans="1:1">
      <c r="A270" s="40"/>
    </row>
    <row r="271" spans="1:1">
      <c r="A271" s="40"/>
    </row>
    <row r="272" spans="1:1">
      <c r="A272" s="40"/>
    </row>
    <row r="273" spans="1:1">
      <c r="A273" s="40"/>
    </row>
    <row r="274" spans="1:1">
      <c r="A274" s="40"/>
    </row>
    <row r="275" spans="1:1">
      <c r="A275" s="40"/>
    </row>
    <row r="276" spans="1:1">
      <c r="A276" s="40"/>
    </row>
    <row r="277" spans="1:1">
      <c r="A277" s="40"/>
    </row>
    <row r="278" spans="1:1">
      <c r="A278" s="40"/>
    </row>
    <row r="279" spans="1:1">
      <c r="A279" s="40"/>
    </row>
    <row r="280" spans="1:1">
      <c r="A280" s="40"/>
    </row>
    <row r="281" spans="1:1">
      <c r="A281" s="40"/>
    </row>
    <row r="282" spans="1:1">
      <c r="A282" s="40"/>
    </row>
    <row r="283" spans="1:1">
      <c r="A283" s="40"/>
    </row>
    <row r="284" spans="1:1">
      <c r="A284" s="40"/>
    </row>
    <row r="285" spans="1:1">
      <c r="A285" s="40"/>
    </row>
    <row r="286" spans="1:1">
      <c r="A286" s="40"/>
    </row>
    <row r="287" spans="1:1">
      <c r="A287" s="40"/>
    </row>
    <row r="288" spans="1:1">
      <c r="A288" s="40"/>
    </row>
    <row r="289" spans="1:1">
      <c r="A289" s="40"/>
    </row>
    <row r="290" spans="1:1">
      <c r="A290" s="40"/>
    </row>
    <row r="291" spans="1:1">
      <c r="A291" s="40"/>
    </row>
    <row r="292" spans="1:1">
      <c r="A292" s="40"/>
    </row>
    <row r="293" spans="1:1">
      <c r="A293" s="40"/>
    </row>
    <row r="294" spans="1:1">
      <c r="A294" s="40"/>
    </row>
    <row r="295" spans="1:1">
      <c r="A295" s="40"/>
    </row>
    <row r="296" spans="1:1">
      <c r="A296" s="40"/>
    </row>
    <row r="297" spans="1:1">
      <c r="A297" s="40"/>
    </row>
    <row r="298" spans="1:1">
      <c r="A298" s="40"/>
    </row>
    <row r="299" spans="1:1">
      <c r="A299" s="40"/>
    </row>
    <row r="300" spans="1:1">
      <c r="A300" s="40"/>
    </row>
    <row r="301" spans="1:1">
      <c r="A301" s="40"/>
    </row>
    <row r="302" spans="1:1">
      <c r="A302" s="40"/>
    </row>
    <row r="303" spans="1:1">
      <c r="A303" s="40"/>
    </row>
    <row r="304" spans="1:1">
      <c r="A304" s="40"/>
    </row>
    <row r="305" spans="1:1">
      <c r="A305" s="40"/>
    </row>
    <row r="306" spans="1:1">
      <c r="A306" s="40"/>
    </row>
    <row r="307" spans="1:1">
      <c r="A307" s="40"/>
    </row>
    <row r="308" spans="1:1">
      <c r="A308" s="40"/>
    </row>
    <row r="309" spans="1:1">
      <c r="A309" s="40"/>
    </row>
    <row r="310" spans="1:1">
      <c r="A310" s="40"/>
    </row>
    <row r="311" spans="1:1">
      <c r="A311" s="40"/>
    </row>
    <row r="312" spans="1:1">
      <c r="A312" s="40"/>
    </row>
    <row r="313" spans="1:1">
      <c r="A313" s="40"/>
    </row>
    <row r="314" spans="1:1">
      <c r="A314" s="40"/>
    </row>
    <row r="315" spans="1:1">
      <c r="A315" s="40"/>
    </row>
    <row r="316" spans="1:1">
      <c r="A316" s="40"/>
    </row>
    <row r="317" spans="1:1">
      <c r="A317" s="40"/>
    </row>
    <row r="318" spans="1:1">
      <c r="A318" s="40"/>
    </row>
    <row r="319" spans="1:1">
      <c r="A319" s="40"/>
    </row>
    <row r="320" spans="1:1">
      <c r="A320" s="40"/>
    </row>
    <row r="321" spans="1:1">
      <c r="A321" s="40"/>
    </row>
    <row r="322" spans="1:1">
      <c r="A322" s="40"/>
    </row>
    <row r="323" spans="1:1">
      <c r="A323" s="40"/>
    </row>
    <row r="324" spans="1:1">
      <c r="A324" s="40"/>
    </row>
    <row r="325" spans="1:1">
      <c r="A325" s="40"/>
    </row>
    <row r="326" spans="1:1">
      <c r="A326" s="40"/>
    </row>
    <row r="327" spans="1:1">
      <c r="A327" s="40"/>
    </row>
    <row r="328" spans="1:1">
      <c r="A328" s="40"/>
    </row>
    <row r="329" spans="1:1">
      <c r="A329" s="40"/>
    </row>
    <row r="330" spans="1:1">
      <c r="A330" s="40"/>
    </row>
    <row r="331" spans="1:1">
      <c r="A331" s="40"/>
    </row>
    <row r="332" spans="1:1">
      <c r="A332" s="40"/>
    </row>
    <row r="333" spans="1:1">
      <c r="A333" s="40"/>
    </row>
    <row r="334" spans="1:1">
      <c r="A334" s="40"/>
    </row>
    <row r="335" spans="1:1">
      <c r="A335" s="40"/>
    </row>
    <row r="336" spans="1:1">
      <c r="A336" s="40"/>
    </row>
    <row r="337" spans="1:1">
      <c r="A337" s="40"/>
    </row>
    <row r="338" spans="1:1">
      <c r="A338" s="40"/>
    </row>
    <row r="339" spans="1:1">
      <c r="A339" s="40"/>
    </row>
    <row r="340" spans="1:1">
      <c r="A340" s="40"/>
    </row>
    <row r="341" spans="1:1">
      <c r="A341" s="40"/>
    </row>
    <row r="342" spans="1:1">
      <c r="A342" s="40"/>
    </row>
    <row r="343" spans="1:1">
      <c r="A343" s="40"/>
    </row>
    <row r="344" spans="1:1">
      <c r="A344" s="40"/>
    </row>
    <row r="345" spans="1:1">
      <c r="A345" s="40"/>
    </row>
    <row r="346" spans="1:1">
      <c r="A346" s="40"/>
    </row>
    <row r="347" spans="1:1">
      <c r="A347" s="40"/>
    </row>
    <row r="348" spans="1:1">
      <c r="A348" s="40"/>
    </row>
    <row r="349" spans="1:1">
      <c r="A349" s="40"/>
    </row>
    <row r="350" spans="1:1">
      <c r="A350" s="40"/>
    </row>
    <row r="351" spans="1:1">
      <c r="A351" s="40"/>
    </row>
    <row r="352" spans="1:1">
      <c r="A352" s="40"/>
    </row>
    <row r="353" spans="1:1">
      <c r="A353" s="40"/>
    </row>
    <row r="354" spans="1:1">
      <c r="A354" s="40"/>
    </row>
    <row r="355" spans="1:1">
      <c r="A355" s="40"/>
    </row>
    <row r="356" spans="1:1">
      <c r="A356" s="40"/>
    </row>
    <row r="357" spans="1:1">
      <c r="A357" s="40"/>
    </row>
    <row r="358" spans="1:1">
      <c r="A358" s="40"/>
    </row>
    <row r="359" spans="1:1">
      <c r="A359" s="40"/>
    </row>
    <row r="360" spans="1:1">
      <c r="A360" s="40"/>
    </row>
    <row r="361" spans="1:1">
      <c r="A361" s="40"/>
    </row>
    <row r="362" spans="1:1">
      <c r="A362" s="40"/>
    </row>
  </sheetData>
  <mergeCells count="13">
    <mergeCell ref="A6:H6"/>
    <mergeCell ref="A121:H121"/>
    <mergeCell ref="B136:C136"/>
    <mergeCell ref="B137:C137"/>
    <mergeCell ref="E137:G137"/>
    <mergeCell ref="E136:G136"/>
    <mergeCell ref="A127:H127"/>
    <mergeCell ref="A1:H1"/>
    <mergeCell ref="H3:H4"/>
    <mergeCell ref="C3:C4"/>
    <mergeCell ref="D3:G3"/>
    <mergeCell ref="B3:B4"/>
    <mergeCell ref="A3:A4"/>
  </mergeCells>
  <phoneticPr fontId="0" type="noConversion"/>
  <pageMargins left="0.48" right="0.17" top="0.23" bottom="0.24" header="0.17" footer="0.17"/>
  <pageSetup paperSize="9" scale="54" fitToHeight="0" orientation="portrait" r:id="rId1"/>
  <headerFooter alignWithMargins="0"/>
  <rowBreaks count="1" manualBreakCount="1">
    <brk id="41" max="7" man="1"/>
  </rowBreaks>
  <ignoredErrors>
    <ignoredError sqref="F66 F114:F118 F103 F98:F9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I185"/>
  <sheetViews>
    <sheetView view="pageBreakPreview" topLeftCell="A40" zoomScaleNormal="75" zoomScaleSheetLayoutView="75" workbookViewId="0">
      <selection activeCell="I24" sqref="I24"/>
    </sheetView>
  </sheetViews>
  <sheetFormatPr defaultColWidth="9.28515625" defaultRowHeight="18.75"/>
  <cols>
    <col min="1" max="1" width="58.28515625" style="35" customWidth="1"/>
    <col min="2" max="2" width="6.28515625" style="38" customWidth="1"/>
    <col min="3" max="3" width="14.7109375" style="284" customWidth="1"/>
    <col min="4" max="4" width="14.42578125" style="38" customWidth="1"/>
    <col min="5" max="5" width="14" style="38" customWidth="1"/>
    <col min="6" max="6" width="10.28515625" style="38" customWidth="1"/>
    <col min="7" max="7" width="11.5703125" style="38" customWidth="1"/>
    <col min="8" max="8" width="10" style="35" customWidth="1"/>
    <col min="9" max="9" width="14.5703125" style="35" customWidth="1"/>
    <col min="10" max="16384" width="9.28515625" style="35"/>
  </cols>
  <sheetData>
    <row r="1" spans="1:7" ht="45" customHeight="1">
      <c r="A1" s="483" t="s">
        <v>96</v>
      </c>
      <c r="B1" s="483"/>
      <c r="C1" s="483"/>
      <c r="D1" s="483"/>
      <c r="E1" s="483"/>
      <c r="F1" s="483"/>
      <c r="G1" s="483"/>
    </row>
    <row r="2" spans="1:7" ht="25.5" customHeight="1">
      <c r="A2" s="475" t="s">
        <v>178</v>
      </c>
      <c r="B2" s="484" t="s">
        <v>15</v>
      </c>
      <c r="C2" s="455" t="s">
        <v>235</v>
      </c>
      <c r="D2" s="457" t="s">
        <v>236</v>
      </c>
      <c r="E2" s="458"/>
      <c r="F2" s="458"/>
      <c r="G2" s="459"/>
    </row>
    <row r="3" spans="1:7" ht="69.75" customHeight="1">
      <c r="A3" s="475"/>
      <c r="B3" s="484"/>
      <c r="C3" s="456"/>
      <c r="D3" s="47" t="s">
        <v>162</v>
      </c>
      <c r="E3" s="47" t="s">
        <v>153</v>
      </c>
      <c r="F3" s="47" t="s">
        <v>173</v>
      </c>
      <c r="G3" s="47" t="s">
        <v>174</v>
      </c>
    </row>
    <row r="4" spans="1:7" ht="11.25" customHeight="1">
      <c r="A4" s="97">
        <v>1</v>
      </c>
      <c r="B4" s="96">
        <v>2</v>
      </c>
      <c r="C4" s="282">
        <v>3</v>
      </c>
      <c r="D4" s="97">
        <v>5</v>
      </c>
      <c r="E4" s="96">
        <v>6</v>
      </c>
      <c r="F4" s="97">
        <v>7</v>
      </c>
      <c r="G4" s="96">
        <v>8</v>
      </c>
    </row>
    <row r="5" spans="1:7" ht="28.5" customHeight="1">
      <c r="A5" s="486" t="s">
        <v>92</v>
      </c>
      <c r="B5" s="486"/>
      <c r="C5" s="486"/>
      <c r="D5" s="486"/>
      <c r="E5" s="486"/>
      <c r="F5" s="486"/>
      <c r="G5" s="486"/>
    </row>
    <row r="6" spans="1:7" ht="56.25">
      <c r="A6" s="36" t="s">
        <v>39</v>
      </c>
      <c r="B6" s="86">
        <v>2000</v>
      </c>
      <c r="C6" s="277">
        <v>360</v>
      </c>
      <c r="D6" s="194">
        <v>377</v>
      </c>
      <c r="E6" s="431">
        <v>386</v>
      </c>
      <c r="F6" s="81">
        <f>E6-D6</f>
        <v>9</v>
      </c>
      <c r="G6" s="183">
        <f>E6/D6</f>
        <v>1.0238726790450929</v>
      </c>
    </row>
    <row r="7" spans="1:7">
      <c r="A7" s="36" t="s">
        <v>238</v>
      </c>
      <c r="B7" s="86">
        <v>2010</v>
      </c>
      <c r="C7" s="273">
        <v>-25.9</v>
      </c>
      <c r="D7" s="192">
        <v>-26</v>
      </c>
      <c r="E7" s="192">
        <f>-('1. Фін результат'!E117/2)</f>
        <v>-30.45</v>
      </c>
      <c r="F7" s="81">
        <f>E7-D7</f>
        <v>-4.4499999999999993</v>
      </c>
      <c r="G7" s="183">
        <f>E7/D7</f>
        <v>1.1711538461538462</v>
      </c>
    </row>
    <row r="8" spans="1:7">
      <c r="A8" s="7" t="s">
        <v>114</v>
      </c>
      <c r="B8" s="86">
        <v>2020</v>
      </c>
      <c r="C8" s="273"/>
      <c r="D8" s="78"/>
      <c r="E8" s="78"/>
      <c r="F8" s="81">
        <f>E8-D8</f>
        <v>0</v>
      </c>
      <c r="G8" s="183"/>
    </row>
    <row r="9" spans="1:7" s="37" customFormat="1">
      <c r="A9" s="36" t="s">
        <v>46</v>
      </c>
      <c r="B9" s="86">
        <v>2030</v>
      </c>
      <c r="C9" s="273" t="s">
        <v>226</v>
      </c>
      <c r="D9" s="78" t="s">
        <v>226</v>
      </c>
      <c r="E9" s="78" t="s">
        <v>226</v>
      </c>
      <c r="F9" s="81"/>
      <c r="G9" s="183"/>
    </row>
    <row r="10" spans="1:7">
      <c r="A10" s="155" t="s">
        <v>78</v>
      </c>
      <c r="B10" s="173">
        <v>2031</v>
      </c>
      <c r="C10" s="283" t="s">
        <v>226</v>
      </c>
      <c r="D10" s="156" t="s">
        <v>226</v>
      </c>
      <c r="E10" s="156" t="s">
        <v>226</v>
      </c>
      <c r="F10" s="157"/>
      <c r="G10" s="183"/>
    </row>
    <row r="11" spans="1:7">
      <c r="A11" s="36" t="s">
        <v>21</v>
      </c>
      <c r="B11" s="86">
        <v>2040</v>
      </c>
      <c r="C11" s="273" t="s">
        <v>226</v>
      </c>
      <c r="D11" s="78" t="s">
        <v>226</v>
      </c>
      <c r="E11" s="78" t="s">
        <v>226</v>
      </c>
      <c r="F11" s="81"/>
      <c r="G11" s="183"/>
    </row>
    <row r="12" spans="1:7" ht="23.25" customHeight="1">
      <c r="A12" s="36" t="s">
        <v>292</v>
      </c>
      <c r="B12" s="86">
        <v>2050</v>
      </c>
      <c r="C12" s="273" t="s">
        <v>226</v>
      </c>
      <c r="D12" s="78" t="s">
        <v>226</v>
      </c>
      <c r="E12" s="78" t="s">
        <v>226</v>
      </c>
      <c r="F12" s="81"/>
      <c r="G12" s="183"/>
    </row>
    <row r="13" spans="1:7" ht="22.5" customHeight="1">
      <c r="A13" s="36" t="s">
        <v>293</v>
      </c>
      <c r="B13" s="86">
        <v>2060</v>
      </c>
      <c r="C13" s="273" t="s">
        <v>226</v>
      </c>
      <c r="D13" s="78" t="s">
        <v>226</v>
      </c>
      <c r="E13" s="78" t="s">
        <v>226</v>
      </c>
      <c r="F13" s="81"/>
      <c r="G13" s="183"/>
    </row>
    <row r="14" spans="1:7" ht="56.25">
      <c r="A14" s="168" t="s">
        <v>40</v>
      </c>
      <c r="B14" s="169">
        <v>2070</v>
      </c>
      <c r="C14" s="346">
        <f>ROUND((SUM(C6,C7,C8,C9,C11,C12,C13)+'1. Фін результат'!C117),1)</f>
        <v>385.9</v>
      </c>
      <c r="D14" s="226">
        <f>ROUND(SUM(D6,D7,D8,D9,D11,D12,D13)+'1. Фін результат'!D117,1)</f>
        <v>402.8</v>
      </c>
      <c r="E14" s="226">
        <f>ROUND((SUM(E6,E7,E8,E9,E11,E12,E13)+'1. Фін результат'!E117),1)</f>
        <v>416.5</v>
      </c>
      <c r="F14" s="81">
        <f>E14-D14</f>
        <v>13.699999999999989</v>
      </c>
      <c r="G14" s="183">
        <f>E14/D14</f>
        <v>1.0340119165839126</v>
      </c>
    </row>
    <row r="15" spans="1:7">
      <c r="A15" s="486" t="s">
        <v>93</v>
      </c>
      <c r="B15" s="486"/>
      <c r="C15" s="486"/>
      <c r="D15" s="486"/>
      <c r="E15" s="486"/>
      <c r="F15" s="486"/>
      <c r="G15" s="486"/>
    </row>
    <row r="16" spans="1:7" ht="30.75" customHeight="1">
      <c r="A16" s="36" t="s">
        <v>238</v>
      </c>
      <c r="B16" s="86">
        <v>2100</v>
      </c>
      <c r="C16" s="384">
        <f>C7</f>
        <v>-25.9</v>
      </c>
      <c r="D16" s="192">
        <f>D7</f>
        <v>-26</v>
      </c>
      <c r="E16" s="263">
        <f>E7</f>
        <v>-30.45</v>
      </c>
      <c r="F16" s="81">
        <f>E16-D16</f>
        <v>-4.4499999999999993</v>
      </c>
      <c r="G16" s="183">
        <f>E16/D16</f>
        <v>1.1711538461538462</v>
      </c>
    </row>
    <row r="17" spans="1:9" s="37" customFormat="1" ht="27" customHeight="1">
      <c r="A17" s="36" t="s">
        <v>95</v>
      </c>
      <c r="B17" s="97">
        <v>2110</v>
      </c>
      <c r="C17" s="270">
        <v>-12</v>
      </c>
      <c r="D17" s="192">
        <f>'1. Фін результат'!D115</f>
        <v>-11</v>
      </c>
      <c r="E17" s="192">
        <v>-13.2</v>
      </c>
      <c r="F17" s="81">
        <f>E17-D17</f>
        <v>-2.1999999999999993</v>
      </c>
      <c r="G17" s="183"/>
    </row>
    <row r="18" spans="1:9" ht="56.25">
      <c r="A18" s="36" t="s">
        <v>218</v>
      </c>
      <c r="B18" s="97">
        <v>2120</v>
      </c>
      <c r="C18" s="273">
        <v>-237</v>
      </c>
      <c r="D18" s="192">
        <v>-294.3</v>
      </c>
      <c r="E18" s="220">
        <v>-367.4</v>
      </c>
      <c r="F18" s="81">
        <f>E18-D18</f>
        <v>-73.099999999999966</v>
      </c>
      <c r="G18" s="183">
        <f t="shared" ref="G18:G32" si="0">E18/D18</f>
        <v>1.2483860006795786</v>
      </c>
    </row>
    <row r="19" spans="1:9" ht="56.25">
      <c r="A19" s="36" t="s">
        <v>219</v>
      </c>
      <c r="B19" s="97">
        <v>2130</v>
      </c>
      <c r="C19" s="385" t="s">
        <v>226</v>
      </c>
      <c r="D19" s="192" t="s">
        <v>226</v>
      </c>
      <c r="E19" s="186" t="s">
        <v>226</v>
      </c>
      <c r="F19" s="81"/>
      <c r="G19" s="183"/>
    </row>
    <row r="20" spans="1:9" s="39" customFormat="1" ht="56.25">
      <c r="A20" s="48" t="s">
        <v>157</v>
      </c>
      <c r="B20" s="98">
        <v>2140</v>
      </c>
      <c r="C20" s="273">
        <f>SUM(C21:C26,C29,C30)</f>
        <v>-5779.1</v>
      </c>
      <c r="D20" s="231">
        <f>SUM(D21:D26)+SUM(D28:D30)-0.1</f>
        <v>-5801.9000000000005</v>
      </c>
      <c r="E20" s="231">
        <f>SUM(E21:E26)+SUM(E28:E30)</f>
        <v>-7096.5</v>
      </c>
      <c r="F20" s="81">
        <f t="shared" ref="F20:F32" si="1">E20-D20</f>
        <v>-1294.5999999999995</v>
      </c>
      <c r="G20" s="183">
        <f t="shared" si="0"/>
        <v>1.2231338009962252</v>
      </c>
      <c r="H20" s="35"/>
    </row>
    <row r="21" spans="1:9">
      <c r="A21" s="36" t="s">
        <v>54</v>
      </c>
      <c r="B21" s="97">
        <v>2141</v>
      </c>
      <c r="C21" s="385"/>
      <c r="D21" s="192"/>
      <c r="E21" s="186"/>
      <c r="F21" s="81">
        <f t="shared" si="1"/>
        <v>0</v>
      </c>
      <c r="G21" s="183"/>
    </row>
    <row r="22" spans="1:9">
      <c r="A22" s="36" t="s">
        <v>67</v>
      </c>
      <c r="B22" s="97">
        <v>2142</v>
      </c>
      <c r="C22" s="385"/>
      <c r="D22" s="192"/>
      <c r="E22" s="186"/>
      <c r="F22" s="81">
        <f t="shared" si="1"/>
        <v>0</v>
      </c>
      <c r="G22" s="183"/>
    </row>
    <row r="23" spans="1:9">
      <c r="A23" s="36" t="s">
        <v>63</v>
      </c>
      <c r="B23" s="97">
        <v>2143</v>
      </c>
      <c r="C23" s="385"/>
      <c r="D23" s="192"/>
      <c r="E23" s="186"/>
      <c r="F23" s="81">
        <f t="shared" si="1"/>
        <v>0</v>
      </c>
      <c r="G23" s="183"/>
    </row>
    <row r="24" spans="1:9">
      <c r="A24" s="36" t="s">
        <v>52</v>
      </c>
      <c r="B24" s="97">
        <v>2144</v>
      </c>
      <c r="C24" s="273">
        <v>-4959</v>
      </c>
      <c r="D24" s="192">
        <v>-4919.3</v>
      </c>
      <c r="E24" s="326">
        <v>-5210.2</v>
      </c>
      <c r="F24" s="81">
        <f t="shared" si="1"/>
        <v>-290.89999999999964</v>
      </c>
      <c r="G24" s="183">
        <f t="shared" si="0"/>
        <v>1.0591344296952818</v>
      </c>
      <c r="I24" s="437"/>
    </row>
    <row r="25" spans="1:9">
      <c r="A25" s="36" t="s">
        <v>373</v>
      </c>
      <c r="B25" s="97"/>
      <c r="C25" s="273">
        <v>-315</v>
      </c>
      <c r="D25" s="192">
        <v>-467.8</v>
      </c>
      <c r="E25" s="326">
        <v>-437</v>
      </c>
      <c r="F25" s="81">
        <f t="shared" si="1"/>
        <v>30.800000000000011</v>
      </c>
      <c r="G25" s="183">
        <f t="shared" si="0"/>
        <v>0.93415989739204786</v>
      </c>
    </row>
    <row r="26" spans="1:9" s="37" customFormat="1">
      <c r="A26" s="36" t="s">
        <v>107</v>
      </c>
      <c r="B26" s="97">
        <v>2145</v>
      </c>
      <c r="C26" s="273">
        <f>SUM(C27:C28)</f>
        <v>0</v>
      </c>
      <c r="D26" s="231">
        <f>SUM(D27:D28)</f>
        <v>0</v>
      </c>
      <c r="E26" s="365">
        <f>SUM(E27:E28)</f>
        <v>0</v>
      </c>
      <c r="F26" s="81">
        <f t="shared" si="1"/>
        <v>0</v>
      </c>
      <c r="G26" s="183"/>
    </row>
    <row r="27" spans="1:9" ht="47.25">
      <c r="A27" s="155" t="s">
        <v>79</v>
      </c>
      <c r="B27" s="174" t="s">
        <v>135</v>
      </c>
      <c r="C27" s="386"/>
      <c r="D27" s="262"/>
      <c r="E27" s="327"/>
      <c r="F27" s="157">
        <f t="shared" si="1"/>
        <v>0</v>
      </c>
      <c r="G27" s="183"/>
    </row>
    <row r="28" spans="1:9" ht="21.75" customHeight="1">
      <c r="A28" s="155" t="s">
        <v>22</v>
      </c>
      <c r="B28" s="174" t="s">
        <v>136</v>
      </c>
      <c r="C28" s="386"/>
      <c r="D28" s="262"/>
      <c r="E28" s="327"/>
      <c r="F28" s="157">
        <f t="shared" si="1"/>
        <v>0</v>
      </c>
      <c r="G28" s="183"/>
    </row>
    <row r="29" spans="1:9" s="37" customFormat="1">
      <c r="A29" s="36" t="s">
        <v>418</v>
      </c>
      <c r="B29" s="97">
        <v>2146</v>
      </c>
      <c r="C29" s="273">
        <v>-2.1</v>
      </c>
      <c r="D29" s="192">
        <v>-4.8</v>
      </c>
      <c r="E29" s="326">
        <v>-2</v>
      </c>
      <c r="F29" s="81">
        <f t="shared" si="1"/>
        <v>2.8</v>
      </c>
      <c r="G29" s="183">
        <f t="shared" si="0"/>
        <v>0.41666666666666669</v>
      </c>
    </row>
    <row r="30" spans="1:9">
      <c r="A30" s="36" t="s">
        <v>419</v>
      </c>
      <c r="B30" s="97">
        <v>2147</v>
      </c>
      <c r="C30" s="273">
        <v>-503</v>
      </c>
      <c r="D30" s="192">
        <v>-409.9</v>
      </c>
      <c r="E30" s="326">
        <v>-1447.3</v>
      </c>
      <c r="F30" s="81">
        <f t="shared" si="1"/>
        <v>-1037.4000000000001</v>
      </c>
      <c r="G30" s="183">
        <f t="shared" si="0"/>
        <v>3.5308611856550378</v>
      </c>
    </row>
    <row r="31" spans="1:9" s="37" customFormat="1" ht="37.5">
      <c r="A31" s="36" t="s">
        <v>53</v>
      </c>
      <c r="B31" s="97">
        <v>2150</v>
      </c>
      <c r="C31" s="273">
        <v>-5834</v>
      </c>
      <c r="D31" s="192">
        <v>-6013.7</v>
      </c>
      <c r="E31" s="326">
        <v>-6076.3</v>
      </c>
      <c r="F31" s="81">
        <f t="shared" si="1"/>
        <v>-62.600000000000364</v>
      </c>
      <c r="G31" s="183">
        <f t="shared" si="0"/>
        <v>1.0104095648269784</v>
      </c>
    </row>
    <row r="32" spans="1:9" s="37" customFormat="1">
      <c r="A32" s="162" t="s">
        <v>165</v>
      </c>
      <c r="B32" s="170">
        <v>2200</v>
      </c>
      <c r="C32" s="273">
        <f>C16+C20+C31+C18+C17</f>
        <v>-11888</v>
      </c>
      <c r="D32" s="231">
        <f>ROUND(SUM(D16,D17:D19,D20,D31),1)</f>
        <v>-12146.9</v>
      </c>
      <c r="E32" s="366">
        <f>ROUND(SUM(E16,E17:E19,E20,E31),1)</f>
        <v>-13583.9</v>
      </c>
      <c r="F32" s="81">
        <f t="shared" si="1"/>
        <v>-1437</v>
      </c>
      <c r="G32" s="183">
        <f t="shared" si="0"/>
        <v>1.1183017889338021</v>
      </c>
      <c r="H32" s="35"/>
    </row>
    <row r="33" spans="1:9" s="37" customFormat="1" ht="10.5" customHeight="1">
      <c r="A33" s="46"/>
      <c r="B33" s="38"/>
      <c r="C33" s="359"/>
      <c r="D33" s="38"/>
      <c r="E33" s="38"/>
      <c r="F33" s="38"/>
      <c r="G33" s="38"/>
    </row>
    <row r="34" spans="1:9" s="2" customFormat="1" ht="37.5" customHeight="1">
      <c r="A34" s="233" t="s">
        <v>441</v>
      </c>
      <c r="B34" s="443" t="s">
        <v>256</v>
      </c>
      <c r="C34" s="443"/>
      <c r="D34" s="89"/>
      <c r="E34" s="438" t="s">
        <v>435</v>
      </c>
      <c r="F34" s="439"/>
      <c r="G34" s="439"/>
    </row>
    <row r="35" spans="1:9" s="1" customFormat="1" ht="21.75" customHeight="1">
      <c r="A35" s="100" t="s">
        <v>437</v>
      </c>
      <c r="B35" s="485" t="s">
        <v>209</v>
      </c>
      <c r="C35" s="485"/>
      <c r="D35" s="100"/>
      <c r="E35" s="442" t="s">
        <v>210</v>
      </c>
      <c r="F35" s="442"/>
      <c r="G35" s="442"/>
    </row>
    <row r="36" spans="1:9" s="38" customFormat="1">
      <c r="A36" s="43"/>
      <c r="C36" s="284"/>
      <c r="H36" s="35"/>
      <c r="I36" s="35"/>
    </row>
    <row r="37" spans="1:9" s="38" customFormat="1">
      <c r="A37" s="43"/>
      <c r="C37" s="284"/>
      <c r="H37" s="35"/>
      <c r="I37" s="35"/>
    </row>
    <row r="38" spans="1:9" s="38" customFormat="1">
      <c r="A38" s="43"/>
      <c r="C38" s="284"/>
      <c r="H38" s="35"/>
      <c r="I38" s="35"/>
    </row>
    <row r="39" spans="1:9" s="38" customFormat="1">
      <c r="A39" s="43"/>
      <c r="C39" s="284"/>
      <c r="H39" s="35"/>
      <c r="I39" s="35"/>
    </row>
    <row r="40" spans="1:9" s="38" customFormat="1">
      <c r="A40" s="43"/>
      <c r="C40" s="284"/>
      <c r="H40" s="35"/>
      <c r="I40" s="35"/>
    </row>
    <row r="41" spans="1:9" s="38" customFormat="1">
      <c r="A41" s="43"/>
      <c r="C41" s="284"/>
      <c r="H41" s="35"/>
      <c r="I41" s="35"/>
    </row>
    <row r="42" spans="1:9" s="38" customFormat="1">
      <c r="A42" s="43"/>
      <c r="C42" s="284"/>
      <c r="H42" s="35"/>
      <c r="I42" s="35"/>
    </row>
    <row r="43" spans="1:9" s="38" customFormat="1">
      <c r="A43" s="43"/>
      <c r="C43" s="284"/>
      <c r="H43" s="35"/>
      <c r="I43" s="35"/>
    </row>
    <row r="44" spans="1:9" s="38" customFormat="1">
      <c r="A44" s="43"/>
      <c r="C44" s="284"/>
      <c r="H44" s="35"/>
      <c r="I44" s="35"/>
    </row>
    <row r="45" spans="1:9" s="38" customFormat="1">
      <c r="A45" s="43"/>
      <c r="C45" s="284"/>
      <c r="H45" s="35"/>
      <c r="I45" s="35"/>
    </row>
    <row r="46" spans="1:9" s="38" customFormat="1">
      <c r="A46" s="43"/>
      <c r="C46" s="284"/>
      <c r="H46" s="35"/>
      <c r="I46" s="35"/>
    </row>
    <row r="47" spans="1:9" s="38" customFormat="1">
      <c r="A47" s="43"/>
      <c r="C47" s="284"/>
      <c r="H47" s="35"/>
      <c r="I47" s="35"/>
    </row>
    <row r="48" spans="1:9" s="38" customFormat="1">
      <c r="A48" s="43"/>
      <c r="C48" s="284"/>
      <c r="H48" s="35"/>
      <c r="I48" s="35"/>
    </row>
    <row r="49" spans="1:9" s="38" customFormat="1">
      <c r="A49" s="43"/>
      <c r="C49" s="284"/>
      <c r="H49" s="35"/>
      <c r="I49" s="35"/>
    </row>
    <row r="50" spans="1:9" s="38" customFormat="1">
      <c r="A50" s="43"/>
      <c r="C50" s="284"/>
      <c r="H50" s="35"/>
      <c r="I50" s="35"/>
    </row>
    <row r="51" spans="1:9" s="38" customFormat="1">
      <c r="A51" s="43"/>
      <c r="C51" s="284"/>
      <c r="H51" s="35"/>
      <c r="I51" s="35"/>
    </row>
    <row r="52" spans="1:9" s="38" customFormat="1">
      <c r="A52" s="43"/>
      <c r="C52" s="284"/>
      <c r="H52" s="35"/>
      <c r="I52" s="35"/>
    </row>
    <row r="53" spans="1:9" s="38" customFormat="1">
      <c r="A53" s="43"/>
      <c r="C53" s="284"/>
      <c r="H53" s="35"/>
      <c r="I53" s="35"/>
    </row>
    <row r="54" spans="1:9" s="38" customFormat="1">
      <c r="A54" s="43"/>
      <c r="C54" s="284"/>
      <c r="H54" s="35"/>
      <c r="I54" s="35"/>
    </row>
    <row r="55" spans="1:9" s="38" customFormat="1">
      <c r="A55" s="43"/>
      <c r="C55" s="284"/>
      <c r="H55" s="35"/>
      <c r="I55" s="35"/>
    </row>
    <row r="56" spans="1:9" s="38" customFormat="1">
      <c r="A56" s="43"/>
      <c r="C56" s="284"/>
      <c r="H56" s="35"/>
      <c r="I56" s="35"/>
    </row>
    <row r="57" spans="1:9" s="38" customFormat="1">
      <c r="A57" s="43"/>
      <c r="C57" s="284"/>
      <c r="H57" s="35"/>
      <c r="I57" s="35"/>
    </row>
    <row r="58" spans="1:9" s="38" customFormat="1">
      <c r="A58" s="43"/>
      <c r="C58" s="284"/>
      <c r="H58" s="35"/>
      <c r="I58" s="35"/>
    </row>
    <row r="59" spans="1:9" s="38" customFormat="1">
      <c r="A59" s="43"/>
      <c r="C59" s="284"/>
      <c r="H59" s="35"/>
      <c r="I59" s="35"/>
    </row>
    <row r="60" spans="1:9" s="38" customFormat="1">
      <c r="A60" s="43"/>
      <c r="C60" s="284"/>
      <c r="H60" s="35"/>
      <c r="I60" s="35"/>
    </row>
    <row r="61" spans="1:9" s="38" customFormat="1">
      <c r="A61" s="43"/>
      <c r="C61" s="284"/>
      <c r="H61" s="35"/>
      <c r="I61" s="35"/>
    </row>
    <row r="62" spans="1:9" s="38" customFormat="1">
      <c r="A62" s="43"/>
      <c r="C62" s="284"/>
      <c r="H62" s="35"/>
      <c r="I62" s="35"/>
    </row>
    <row r="63" spans="1:9" s="38" customFormat="1">
      <c r="A63" s="43"/>
      <c r="C63" s="284"/>
      <c r="H63" s="35"/>
      <c r="I63" s="35"/>
    </row>
    <row r="64" spans="1:9" s="38" customFormat="1">
      <c r="A64" s="43"/>
      <c r="C64" s="284"/>
      <c r="H64" s="35"/>
      <c r="I64" s="35"/>
    </row>
    <row r="65" spans="1:9" s="38" customFormat="1">
      <c r="A65" s="43"/>
      <c r="C65" s="284"/>
      <c r="H65" s="35"/>
      <c r="I65" s="35"/>
    </row>
    <row r="66" spans="1:9" s="38" customFormat="1">
      <c r="A66" s="43"/>
      <c r="C66" s="284"/>
      <c r="H66" s="35"/>
      <c r="I66" s="35"/>
    </row>
    <row r="67" spans="1:9" s="38" customFormat="1">
      <c r="A67" s="43"/>
      <c r="C67" s="284"/>
      <c r="H67" s="35"/>
      <c r="I67" s="35"/>
    </row>
    <row r="68" spans="1:9" s="38" customFormat="1">
      <c r="A68" s="43"/>
      <c r="C68" s="284"/>
      <c r="H68" s="35"/>
      <c r="I68" s="35"/>
    </row>
    <row r="69" spans="1:9" s="38" customFormat="1">
      <c r="A69" s="43"/>
      <c r="C69" s="284"/>
      <c r="H69" s="35"/>
      <c r="I69" s="35"/>
    </row>
    <row r="70" spans="1:9" s="38" customFormat="1">
      <c r="A70" s="43"/>
      <c r="C70" s="284"/>
      <c r="H70" s="35"/>
      <c r="I70" s="35"/>
    </row>
    <row r="71" spans="1:9" s="38" customFormat="1">
      <c r="A71" s="43"/>
      <c r="C71" s="284"/>
      <c r="H71" s="35"/>
      <c r="I71" s="35"/>
    </row>
    <row r="72" spans="1:9" s="38" customFormat="1">
      <c r="A72" s="43"/>
      <c r="C72" s="284"/>
      <c r="H72" s="35"/>
      <c r="I72" s="35"/>
    </row>
    <row r="73" spans="1:9" s="38" customFormat="1">
      <c r="A73" s="43"/>
      <c r="C73" s="284"/>
      <c r="H73" s="35"/>
      <c r="I73" s="35"/>
    </row>
    <row r="74" spans="1:9" s="38" customFormat="1">
      <c r="A74" s="43"/>
      <c r="C74" s="284"/>
      <c r="H74" s="35"/>
      <c r="I74" s="35"/>
    </row>
    <row r="75" spans="1:9" s="38" customFormat="1">
      <c r="A75" s="43"/>
      <c r="C75" s="284"/>
      <c r="H75" s="35"/>
      <c r="I75" s="35"/>
    </row>
    <row r="76" spans="1:9" s="38" customFormat="1">
      <c r="A76" s="43"/>
      <c r="C76" s="284"/>
      <c r="H76" s="35"/>
      <c r="I76" s="35"/>
    </row>
    <row r="77" spans="1:9" s="38" customFormat="1">
      <c r="A77" s="43"/>
      <c r="C77" s="284"/>
      <c r="H77" s="35"/>
      <c r="I77" s="35"/>
    </row>
    <row r="78" spans="1:9" s="38" customFormat="1">
      <c r="A78" s="43"/>
      <c r="C78" s="284"/>
      <c r="H78" s="35"/>
      <c r="I78" s="35"/>
    </row>
    <row r="79" spans="1:9" s="38" customFormat="1">
      <c r="A79" s="43"/>
      <c r="C79" s="284"/>
      <c r="H79" s="35"/>
      <c r="I79" s="35"/>
    </row>
    <row r="80" spans="1:9" s="38" customFormat="1">
      <c r="A80" s="43"/>
      <c r="C80" s="284"/>
      <c r="H80" s="35"/>
      <c r="I80" s="35"/>
    </row>
    <row r="81" spans="1:9" s="38" customFormat="1">
      <c r="A81" s="43"/>
      <c r="C81" s="284"/>
      <c r="H81" s="35"/>
      <c r="I81" s="35"/>
    </row>
    <row r="82" spans="1:9" s="38" customFormat="1">
      <c r="A82" s="43"/>
      <c r="C82" s="284"/>
      <c r="H82" s="35"/>
      <c r="I82" s="35"/>
    </row>
    <row r="83" spans="1:9" s="38" customFormat="1">
      <c r="A83" s="43"/>
      <c r="C83" s="284"/>
      <c r="H83" s="35"/>
      <c r="I83" s="35"/>
    </row>
    <row r="84" spans="1:9" s="38" customFormat="1">
      <c r="A84" s="43"/>
      <c r="C84" s="284"/>
      <c r="H84" s="35"/>
      <c r="I84" s="35"/>
    </row>
    <row r="85" spans="1:9" s="38" customFormat="1">
      <c r="A85" s="43"/>
      <c r="C85" s="284"/>
      <c r="H85" s="35"/>
      <c r="I85" s="35"/>
    </row>
    <row r="86" spans="1:9" s="38" customFormat="1">
      <c r="A86" s="43"/>
      <c r="C86" s="284"/>
      <c r="H86" s="35"/>
      <c r="I86" s="35"/>
    </row>
    <row r="87" spans="1:9" s="38" customFormat="1">
      <c r="A87" s="43"/>
      <c r="C87" s="284"/>
      <c r="H87" s="35"/>
      <c r="I87" s="35"/>
    </row>
    <row r="88" spans="1:9" s="38" customFormat="1">
      <c r="A88" s="43"/>
      <c r="C88" s="284"/>
      <c r="H88" s="35"/>
      <c r="I88" s="35"/>
    </row>
    <row r="89" spans="1:9" s="38" customFormat="1">
      <c r="A89" s="43"/>
      <c r="C89" s="284"/>
      <c r="H89" s="35"/>
      <c r="I89" s="35"/>
    </row>
    <row r="90" spans="1:9" s="38" customFormat="1">
      <c r="A90" s="43"/>
      <c r="C90" s="284"/>
      <c r="H90" s="35"/>
      <c r="I90" s="35"/>
    </row>
    <row r="91" spans="1:9" s="38" customFormat="1">
      <c r="A91" s="43"/>
      <c r="C91" s="284"/>
      <c r="H91" s="35"/>
      <c r="I91" s="35"/>
    </row>
    <row r="92" spans="1:9" s="38" customFormat="1">
      <c r="A92" s="43"/>
      <c r="C92" s="284"/>
      <c r="H92" s="35"/>
      <c r="I92" s="35"/>
    </row>
    <row r="93" spans="1:9" s="38" customFormat="1">
      <c r="A93" s="43"/>
      <c r="C93" s="284"/>
      <c r="H93" s="35"/>
      <c r="I93" s="35"/>
    </row>
    <row r="94" spans="1:9" s="38" customFormat="1">
      <c r="A94" s="43"/>
      <c r="C94" s="284"/>
      <c r="H94" s="35"/>
      <c r="I94" s="35"/>
    </row>
    <row r="95" spans="1:9" s="38" customFormat="1">
      <c r="A95" s="43"/>
      <c r="C95" s="284"/>
      <c r="H95" s="35"/>
      <c r="I95" s="35"/>
    </row>
    <row r="96" spans="1:9" s="38" customFormat="1">
      <c r="A96" s="43"/>
      <c r="C96" s="284"/>
      <c r="H96" s="35"/>
      <c r="I96" s="35"/>
    </row>
    <row r="97" spans="1:9" s="38" customFormat="1">
      <c r="A97" s="43"/>
      <c r="C97" s="284"/>
      <c r="H97" s="35"/>
      <c r="I97" s="35"/>
    </row>
    <row r="98" spans="1:9" s="38" customFormat="1">
      <c r="A98" s="43"/>
      <c r="C98" s="284"/>
      <c r="H98" s="35"/>
      <c r="I98" s="35"/>
    </row>
    <row r="99" spans="1:9" s="38" customFormat="1">
      <c r="A99" s="43"/>
      <c r="C99" s="284"/>
      <c r="H99" s="35"/>
      <c r="I99" s="35"/>
    </row>
    <row r="100" spans="1:9" s="38" customFormat="1">
      <c r="A100" s="43"/>
      <c r="C100" s="284"/>
      <c r="H100" s="35"/>
      <c r="I100" s="35"/>
    </row>
    <row r="101" spans="1:9" s="38" customFormat="1">
      <c r="A101" s="43"/>
      <c r="C101" s="284"/>
      <c r="H101" s="35"/>
      <c r="I101" s="35"/>
    </row>
    <row r="102" spans="1:9" s="38" customFormat="1">
      <c r="A102" s="43"/>
      <c r="C102" s="284"/>
      <c r="H102" s="35"/>
      <c r="I102" s="35"/>
    </row>
    <row r="103" spans="1:9" s="38" customFormat="1">
      <c r="A103" s="43"/>
      <c r="C103" s="284"/>
      <c r="H103" s="35"/>
      <c r="I103" s="35"/>
    </row>
    <row r="104" spans="1:9" s="38" customFormat="1">
      <c r="A104" s="43"/>
      <c r="C104" s="284"/>
      <c r="H104" s="35"/>
      <c r="I104" s="35"/>
    </row>
    <row r="105" spans="1:9" s="38" customFormat="1">
      <c r="A105" s="43"/>
      <c r="C105" s="284"/>
      <c r="H105" s="35"/>
      <c r="I105" s="35"/>
    </row>
    <row r="106" spans="1:9" s="38" customFormat="1">
      <c r="A106" s="43"/>
      <c r="C106" s="284"/>
      <c r="H106" s="35"/>
      <c r="I106" s="35"/>
    </row>
    <row r="107" spans="1:9" s="38" customFormat="1">
      <c r="A107" s="43"/>
      <c r="C107" s="284"/>
      <c r="H107" s="35"/>
      <c r="I107" s="35"/>
    </row>
    <row r="108" spans="1:9" s="38" customFormat="1">
      <c r="A108" s="43"/>
      <c r="C108" s="284"/>
      <c r="H108" s="35"/>
      <c r="I108" s="35"/>
    </row>
    <row r="109" spans="1:9" s="38" customFormat="1">
      <c r="A109" s="43"/>
      <c r="C109" s="284"/>
      <c r="H109" s="35"/>
      <c r="I109" s="35"/>
    </row>
    <row r="110" spans="1:9" s="38" customFormat="1">
      <c r="A110" s="43"/>
      <c r="C110" s="284"/>
      <c r="H110" s="35"/>
      <c r="I110" s="35"/>
    </row>
    <row r="111" spans="1:9" s="38" customFormat="1">
      <c r="A111" s="43"/>
      <c r="C111" s="284"/>
      <c r="H111" s="35"/>
      <c r="I111" s="35"/>
    </row>
    <row r="112" spans="1:9" s="38" customFormat="1">
      <c r="A112" s="43"/>
      <c r="C112" s="284"/>
      <c r="H112" s="35"/>
      <c r="I112" s="35"/>
    </row>
    <row r="113" spans="1:9" s="38" customFormat="1">
      <c r="A113" s="43"/>
      <c r="C113" s="284"/>
      <c r="H113" s="35"/>
      <c r="I113" s="35"/>
    </row>
    <row r="114" spans="1:9" s="38" customFormat="1">
      <c r="A114" s="43"/>
      <c r="C114" s="284"/>
      <c r="H114" s="35"/>
      <c r="I114" s="35"/>
    </row>
    <row r="115" spans="1:9" s="38" customFormat="1">
      <c r="A115" s="43"/>
      <c r="C115" s="284"/>
      <c r="H115" s="35"/>
      <c r="I115" s="35"/>
    </row>
    <row r="116" spans="1:9" s="38" customFormat="1">
      <c r="A116" s="43"/>
      <c r="C116" s="284"/>
      <c r="H116" s="35"/>
      <c r="I116" s="35"/>
    </row>
    <row r="117" spans="1:9" s="38" customFormat="1">
      <c r="A117" s="43"/>
      <c r="C117" s="284"/>
      <c r="H117" s="35"/>
      <c r="I117" s="35"/>
    </row>
    <row r="118" spans="1:9" s="38" customFormat="1">
      <c r="A118" s="43"/>
      <c r="C118" s="284"/>
      <c r="H118" s="35"/>
      <c r="I118" s="35"/>
    </row>
    <row r="119" spans="1:9" s="38" customFormat="1">
      <c r="A119" s="43"/>
      <c r="C119" s="284"/>
      <c r="H119" s="35"/>
      <c r="I119" s="35"/>
    </row>
    <row r="120" spans="1:9" s="38" customFormat="1">
      <c r="A120" s="43"/>
      <c r="C120" s="284"/>
      <c r="H120" s="35"/>
      <c r="I120" s="35"/>
    </row>
    <row r="121" spans="1:9" s="38" customFormat="1">
      <c r="A121" s="43"/>
      <c r="C121" s="284"/>
      <c r="H121" s="35"/>
      <c r="I121" s="35"/>
    </row>
    <row r="122" spans="1:9" s="38" customFormat="1">
      <c r="A122" s="43"/>
      <c r="C122" s="284"/>
      <c r="H122" s="35"/>
      <c r="I122" s="35"/>
    </row>
    <row r="123" spans="1:9" s="38" customFormat="1">
      <c r="A123" s="43"/>
      <c r="C123" s="284"/>
      <c r="H123" s="35"/>
      <c r="I123" s="35"/>
    </row>
    <row r="124" spans="1:9" s="38" customFormat="1">
      <c r="A124" s="43"/>
      <c r="C124" s="284"/>
      <c r="H124" s="35"/>
      <c r="I124" s="35"/>
    </row>
    <row r="125" spans="1:9" s="38" customFormat="1">
      <c r="A125" s="43"/>
      <c r="C125" s="284"/>
      <c r="H125" s="35"/>
      <c r="I125" s="35"/>
    </row>
    <row r="126" spans="1:9" s="38" customFormat="1">
      <c r="A126" s="43"/>
      <c r="C126" s="284"/>
      <c r="H126" s="35"/>
      <c r="I126" s="35"/>
    </row>
    <row r="127" spans="1:9" s="38" customFormat="1">
      <c r="A127" s="43"/>
      <c r="C127" s="284"/>
      <c r="H127" s="35"/>
      <c r="I127" s="35"/>
    </row>
    <row r="128" spans="1:9" s="38" customFormat="1">
      <c r="A128" s="43"/>
      <c r="C128" s="284"/>
      <c r="H128" s="35"/>
      <c r="I128" s="35"/>
    </row>
    <row r="129" spans="1:9" s="38" customFormat="1">
      <c r="A129" s="43"/>
      <c r="C129" s="284"/>
      <c r="H129" s="35"/>
      <c r="I129" s="35"/>
    </row>
    <row r="130" spans="1:9" s="38" customFormat="1">
      <c r="A130" s="43"/>
      <c r="C130" s="284"/>
      <c r="H130" s="35"/>
      <c r="I130" s="35"/>
    </row>
    <row r="131" spans="1:9" s="38" customFormat="1">
      <c r="A131" s="43"/>
      <c r="C131" s="284"/>
      <c r="H131" s="35"/>
      <c r="I131" s="35"/>
    </row>
    <row r="132" spans="1:9" s="38" customFormat="1">
      <c r="A132" s="43"/>
      <c r="C132" s="284"/>
      <c r="H132" s="35"/>
      <c r="I132" s="35"/>
    </row>
    <row r="133" spans="1:9" s="38" customFormat="1">
      <c r="A133" s="43"/>
      <c r="C133" s="284"/>
      <c r="H133" s="35"/>
      <c r="I133" s="35"/>
    </row>
    <row r="134" spans="1:9" s="38" customFormat="1">
      <c r="A134" s="43"/>
      <c r="C134" s="284"/>
      <c r="H134" s="35"/>
      <c r="I134" s="35"/>
    </row>
    <row r="135" spans="1:9" s="38" customFormat="1">
      <c r="A135" s="43"/>
      <c r="C135" s="284"/>
      <c r="H135" s="35"/>
      <c r="I135" s="35"/>
    </row>
    <row r="136" spans="1:9" s="38" customFormat="1">
      <c r="A136" s="43"/>
      <c r="C136" s="284"/>
      <c r="H136" s="35"/>
      <c r="I136" s="35"/>
    </row>
    <row r="137" spans="1:9" s="38" customFormat="1">
      <c r="A137" s="43"/>
      <c r="C137" s="284"/>
      <c r="H137" s="35"/>
      <c r="I137" s="35"/>
    </row>
    <row r="138" spans="1:9" s="38" customFormat="1">
      <c r="A138" s="43"/>
      <c r="C138" s="284"/>
      <c r="H138" s="35"/>
      <c r="I138" s="35"/>
    </row>
    <row r="139" spans="1:9" s="38" customFormat="1">
      <c r="A139" s="43"/>
      <c r="C139" s="284"/>
      <c r="H139" s="35"/>
      <c r="I139" s="35"/>
    </row>
    <row r="140" spans="1:9" s="38" customFormat="1">
      <c r="A140" s="43"/>
      <c r="C140" s="284"/>
      <c r="H140" s="35"/>
      <c r="I140" s="35"/>
    </row>
    <row r="141" spans="1:9" s="38" customFormat="1">
      <c r="A141" s="43"/>
      <c r="C141" s="284"/>
      <c r="H141" s="35"/>
      <c r="I141" s="35"/>
    </row>
    <row r="142" spans="1:9" s="38" customFormat="1">
      <c r="A142" s="43"/>
      <c r="C142" s="284"/>
      <c r="H142" s="35"/>
      <c r="I142" s="35"/>
    </row>
    <row r="143" spans="1:9" s="38" customFormat="1">
      <c r="A143" s="43"/>
      <c r="C143" s="284"/>
      <c r="H143" s="35"/>
      <c r="I143" s="35"/>
    </row>
    <row r="144" spans="1:9" s="38" customFormat="1">
      <c r="A144" s="43"/>
      <c r="C144" s="284"/>
      <c r="H144" s="35"/>
      <c r="I144" s="35"/>
    </row>
    <row r="145" spans="1:9" s="38" customFormat="1">
      <c r="A145" s="43"/>
      <c r="C145" s="284"/>
      <c r="H145" s="35"/>
      <c r="I145" s="35"/>
    </row>
    <row r="146" spans="1:9" s="38" customFormat="1">
      <c r="A146" s="43"/>
      <c r="C146" s="284"/>
      <c r="H146" s="35"/>
      <c r="I146" s="35"/>
    </row>
    <row r="147" spans="1:9" s="38" customFormat="1">
      <c r="A147" s="43"/>
      <c r="C147" s="284"/>
      <c r="H147" s="35"/>
      <c r="I147" s="35"/>
    </row>
    <row r="148" spans="1:9" s="38" customFormat="1">
      <c r="A148" s="43"/>
      <c r="C148" s="284"/>
      <c r="H148" s="35"/>
      <c r="I148" s="35"/>
    </row>
    <row r="149" spans="1:9" s="38" customFormat="1">
      <c r="A149" s="43"/>
      <c r="C149" s="284"/>
      <c r="H149" s="35"/>
      <c r="I149" s="35"/>
    </row>
    <row r="150" spans="1:9" s="38" customFormat="1">
      <c r="A150" s="43"/>
      <c r="C150" s="284"/>
      <c r="H150" s="35"/>
      <c r="I150" s="35"/>
    </row>
    <row r="151" spans="1:9" s="38" customFormat="1">
      <c r="A151" s="43"/>
      <c r="C151" s="284"/>
      <c r="H151" s="35"/>
      <c r="I151" s="35"/>
    </row>
    <row r="152" spans="1:9" s="38" customFormat="1">
      <c r="A152" s="43"/>
      <c r="C152" s="284"/>
      <c r="H152" s="35"/>
      <c r="I152" s="35"/>
    </row>
    <row r="153" spans="1:9" s="38" customFormat="1">
      <c r="A153" s="43"/>
      <c r="C153" s="284"/>
      <c r="H153" s="35"/>
      <c r="I153" s="35"/>
    </row>
    <row r="154" spans="1:9" s="38" customFormat="1">
      <c r="A154" s="43"/>
      <c r="C154" s="284"/>
      <c r="H154" s="35"/>
      <c r="I154" s="35"/>
    </row>
    <row r="155" spans="1:9" s="38" customFormat="1">
      <c r="A155" s="43"/>
      <c r="C155" s="284"/>
      <c r="H155" s="35"/>
      <c r="I155" s="35"/>
    </row>
    <row r="156" spans="1:9" s="38" customFormat="1">
      <c r="A156" s="43"/>
      <c r="C156" s="284"/>
      <c r="H156" s="35"/>
      <c r="I156" s="35"/>
    </row>
    <row r="157" spans="1:9" s="38" customFormat="1">
      <c r="A157" s="43"/>
      <c r="C157" s="284"/>
      <c r="H157" s="35"/>
      <c r="I157" s="35"/>
    </row>
    <row r="158" spans="1:9" s="38" customFormat="1">
      <c r="A158" s="43"/>
      <c r="C158" s="284"/>
      <c r="H158" s="35"/>
      <c r="I158" s="35"/>
    </row>
    <row r="159" spans="1:9" s="38" customFormat="1">
      <c r="A159" s="43"/>
      <c r="C159" s="284"/>
      <c r="H159" s="35"/>
      <c r="I159" s="35"/>
    </row>
    <row r="160" spans="1:9" s="38" customFormat="1">
      <c r="A160" s="43"/>
      <c r="C160" s="284"/>
      <c r="H160" s="35"/>
      <c r="I160" s="35"/>
    </row>
    <row r="161" spans="1:9" s="38" customFormat="1">
      <c r="A161" s="43"/>
      <c r="C161" s="284"/>
      <c r="H161" s="35"/>
      <c r="I161" s="35"/>
    </row>
    <row r="162" spans="1:9" s="38" customFormat="1">
      <c r="A162" s="43"/>
      <c r="C162" s="284"/>
      <c r="H162" s="35"/>
      <c r="I162" s="35"/>
    </row>
    <row r="163" spans="1:9" s="38" customFormat="1">
      <c r="A163" s="43"/>
      <c r="C163" s="284"/>
      <c r="H163" s="35"/>
      <c r="I163" s="35"/>
    </row>
    <row r="164" spans="1:9" s="38" customFormat="1">
      <c r="A164" s="43"/>
      <c r="C164" s="284"/>
      <c r="H164" s="35"/>
      <c r="I164" s="35"/>
    </row>
    <row r="165" spans="1:9" s="38" customFormat="1">
      <c r="A165" s="43"/>
      <c r="C165" s="284"/>
      <c r="H165" s="35"/>
      <c r="I165" s="35"/>
    </row>
    <row r="166" spans="1:9" s="38" customFormat="1">
      <c r="A166" s="43"/>
      <c r="C166" s="284"/>
      <c r="H166" s="35"/>
      <c r="I166" s="35"/>
    </row>
    <row r="167" spans="1:9" s="38" customFormat="1">
      <c r="A167" s="43"/>
      <c r="C167" s="284"/>
      <c r="H167" s="35"/>
      <c r="I167" s="35"/>
    </row>
    <row r="168" spans="1:9" s="38" customFormat="1">
      <c r="A168" s="43"/>
      <c r="C168" s="284"/>
      <c r="H168" s="35"/>
      <c r="I168" s="35"/>
    </row>
    <row r="169" spans="1:9" s="38" customFormat="1">
      <c r="A169" s="43"/>
      <c r="C169" s="284"/>
      <c r="H169" s="35"/>
      <c r="I169" s="35"/>
    </row>
    <row r="170" spans="1:9" s="38" customFormat="1">
      <c r="A170" s="43"/>
      <c r="C170" s="284"/>
      <c r="H170" s="35"/>
      <c r="I170" s="35"/>
    </row>
    <row r="171" spans="1:9" s="38" customFormat="1">
      <c r="A171" s="43"/>
      <c r="C171" s="284"/>
      <c r="H171" s="35"/>
      <c r="I171" s="35"/>
    </row>
    <row r="172" spans="1:9" s="38" customFormat="1">
      <c r="A172" s="43"/>
      <c r="C172" s="284"/>
      <c r="H172" s="35"/>
      <c r="I172" s="35"/>
    </row>
    <row r="173" spans="1:9" s="38" customFormat="1">
      <c r="A173" s="43"/>
      <c r="C173" s="284"/>
      <c r="H173" s="35"/>
      <c r="I173" s="35"/>
    </row>
    <row r="174" spans="1:9" s="38" customFormat="1">
      <c r="A174" s="43"/>
      <c r="C174" s="284"/>
      <c r="H174" s="35"/>
      <c r="I174" s="35"/>
    </row>
    <row r="175" spans="1:9" s="38" customFormat="1">
      <c r="A175" s="43"/>
      <c r="C175" s="284"/>
      <c r="H175" s="35"/>
      <c r="I175" s="35"/>
    </row>
    <row r="176" spans="1:9" s="38" customFormat="1">
      <c r="A176" s="43"/>
      <c r="C176" s="284"/>
      <c r="H176" s="35"/>
      <c r="I176" s="35"/>
    </row>
    <row r="177" spans="1:9" s="38" customFormat="1">
      <c r="A177" s="43"/>
      <c r="C177" s="284"/>
      <c r="H177" s="35"/>
      <c r="I177" s="35"/>
    </row>
    <row r="178" spans="1:9" s="38" customFormat="1">
      <c r="A178" s="43"/>
      <c r="C178" s="284"/>
      <c r="H178" s="35"/>
      <c r="I178" s="35"/>
    </row>
    <row r="179" spans="1:9" s="38" customFormat="1">
      <c r="A179" s="43"/>
      <c r="C179" s="284"/>
      <c r="H179" s="35"/>
      <c r="I179" s="35"/>
    </row>
    <row r="180" spans="1:9" s="38" customFormat="1">
      <c r="A180" s="43"/>
      <c r="C180" s="284"/>
      <c r="H180" s="35"/>
      <c r="I180" s="35"/>
    </row>
    <row r="181" spans="1:9" s="38" customFormat="1">
      <c r="A181" s="43"/>
      <c r="C181" s="284"/>
      <c r="H181" s="35"/>
      <c r="I181" s="35"/>
    </row>
    <row r="182" spans="1:9" s="38" customFormat="1">
      <c r="A182" s="43"/>
      <c r="C182" s="284"/>
      <c r="H182" s="35"/>
      <c r="I182" s="35"/>
    </row>
    <row r="183" spans="1:9" s="38" customFormat="1">
      <c r="A183" s="43"/>
      <c r="C183" s="284"/>
      <c r="H183" s="35"/>
      <c r="I183" s="35"/>
    </row>
    <row r="184" spans="1:9" s="38" customFormat="1">
      <c r="A184" s="43"/>
      <c r="C184" s="284"/>
      <c r="H184" s="35"/>
      <c r="I184" s="35"/>
    </row>
    <row r="185" spans="1:9" s="38" customFormat="1">
      <c r="A185" s="43"/>
      <c r="C185" s="284"/>
      <c r="H185" s="35"/>
      <c r="I185" s="35"/>
    </row>
  </sheetData>
  <mergeCells count="11">
    <mergeCell ref="B35:C35"/>
    <mergeCell ref="E35:G35"/>
    <mergeCell ref="A5:G5"/>
    <mergeCell ref="A15:G15"/>
    <mergeCell ref="E34:G34"/>
    <mergeCell ref="B34:C34"/>
    <mergeCell ref="A1:G1"/>
    <mergeCell ref="A2:A3"/>
    <mergeCell ref="B2:B3"/>
    <mergeCell ref="C2:C3"/>
    <mergeCell ref="D2:G2"/>
  </mergeCells>
  <phoneticPr fontId="3" type="noConversion"/>
  <pageMargins left="0.59055118110236227" right="0.19685039370078741" top="0" bottom="0" header="0.19685039370078741" footer="0.11811023622047245"/>
  <pageSetup paperSize="9" scale="75" fitToHeight="2" orientation="portrait" r:id="rId1"/>
  <headerFooter alignWithMargins="0"/>
  <ignoredErrors>
    <ignoredError sqref="F8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</sheetPr>
  <dimension ref="A1:G95"/>
  <sheetViews>
    <sheetView view="pageBreakPreview" zoomScaleNormal="75" zoomScaleSheetLayoutView="75" workbookViewId="0">
      <pane xSplit="1" ySplit="5" topLeftCell="B86" activePane="bottomRight" state="frozen"/>
      <selection activeCell="A67" sqref="A67"/>
      <selection pane="topRight" activeCell="A67" sqref="A67"/>
      <selection pane="bottomLeft" activeCell="A67" sqref="A67"/>
      <selection pane="bottomRight" activeCell="E24" sqref="E24"/>
    </sheetView>
  </sheetViews>
  <sheetFormatPr defaultColWidth="9.28515625" defaultRowHeight="18.75" outlineLevelRow="1"/>
  <cols>
    <col min="1" max="1" width="59.5703125" style="1" customWidth="1"/>
    <col min="2" max="2" width="6.85546875" style="1" customWidth="1"/>
    <col min="3" max="3" width="14.28515625" style="294" customWidth="1"/>
    <col min="4" max="4" width="12.42578125" style="1" customWidth="1"/>
    <col min="5" max="5" width="12.5703125" style="1" customWidth="1"/>
    <col min="6" max="6" width="13.7109375" style="1" customWidth="1"/>
    <col min="7" max="7" width="13.28515625" style="1" customWidth="1"/>
    <col min="8" max="16384" width="9.28515625" style="1"/>
  </cols>
  <sheetData>
    <row r="1" spans="1:7" ht="32.25" customHeight="1">
      <c r="A1" s="440" t="s">
        <v>94</v>
      </c>
      <c r="B1" s="440"/>
      <c r="C1" s="440"/>
      <c r="D1" s="440"/>
      <c r="E1" s="440"/>
      <c r="F1" s="440"/>
      <c r="G1" s="440"/>
    </row>
    <row r="2" spans="1:7" ht="6.75" customHeight="1">
      <c r="A2" s="18"/>
      <c r="B2" s="18"/>
      <c r="C2" s="285"/>
      <c r="D2" s="18"/>
      <c r="E2" s="18"/>
      <c r="F2" s="18"/>
      <c r="G2" s="18"/>
    </row>
    <row r="3" spans="1:7" ht="33.75" customHeight="1">
      <c r="A3" s="454" t="s">
        <v>178</v>
      </c>
      <c r="B3" s="490" t="s">
        <v>0</v>
      </c>
      <c r="C3" s="455" t="s">
        <v>235</v>
      </c>
      <c r="D3" s="457" t="s">
        <v>236</v>
      </c>
      <c r="E3" s="458"/>
      <c r="F3" s="458"/>
      <c r="G3" s="459"/>
    </row>
    <row r="4" spans="1:7" ht="60" customHeight="1">
      <c r="A4" s="454"/>
      <c r="B4" s="490"/>
      <c r="C4" s="456"/>
      <c r="D4" s="47" t="s">
        <v>162</v>
      </c>
      <c r="E4" s="47" t="s">
        <v>153</v>
      </c>
      <c r="F4" s="47" t="s">
        <v>173</v>
      </c>
      <c r="G4" s="47" t="s">
        <v>174</v>
      </c>
    </row>
    <row r="5" spans="1:7" ht="13.5" customHeight="1">
      <c r="A5" s="84">
        <v>1</v>
      </c>
      <c r="B5" s="95">
        <v>2</v>
      </c>
      <c r="C5" s="286">
        <v>3</v>
      </c>
      <c r="D5" s="84">
        <v>5</v>
      </c>
      <c r="E5" s="95">
        <v>6</v>
      </c>
      <c r="F5" s="84">
        <v>7</v>
      </c>
      <c r="G5" s="95">
        <v>8</v>
      </c>
    </row>
    <row r="6" spans="1:7" s="42" customFormat="1" ht="29.25" customHeight="1">
      <c r="A6" s="487" t="s">
        <v>98</v>
      </c>
      <c r="B6" s="487"/>
      <c r="C6" s="487"/>
      <c r="D6" s="487"/>
      <c r="E6" s="487"/>
      <c r="F6" s="487"/>
      <c r="G6" s="487"/>
    </row>
    <row r="7" spans="1:7" ht="37.5">
      <c r="A7" s="371" t="s">
        <v>280</v>
      </c>
      <c r="B7" s="375" t="s">
        <v>281</v>
      </c>
      <c r="C7" s="287">
        <f>SUM(C8:C12)</f>
        <v>50608</v>
      </c>
      <c r="D7" s="197">
        <f>SUM(D8:D12)</f>
        <v>44446</v>
      </c>
      <c r="E7" s="197">
        <f>SUM(E8:E12)</f>
        <v>45234</v>
      </c>
      <c r="F7" s="171">
        <f t="shared" ref="F7:F26" si="0">E7-D7</f>
        <v>788</v>
      </c>
      <c r="G7" s="182">
        <f>E7/D7</f>
        <v>1.0177293794717186</v>
      </c>
    </row>
    <row r="8" spans="1:7">
      <c r="A8" s="372" t="s">
        <v>261</v>
      </c>
      <c r="B8" s="376" t="s">
        <v>262</v>
      </c>
      <c r="C8" s="289">
        <v>1363</v>
      </c>
      <c r="D8" s="204">
        <v>1766</v>
      </c>
      <c r="E8" s="204">
        <v>2259</v>
      </c>
      <c r="F8" s="81">
        <f t="shared" si="0"/>
        <v>493</v>
      </c>
      <c r="G8" s="183">
        <f>E8/D8</f>
        <v>1.2791619479048697</v>
      </c>
    </row>
    <row r="9" spans="1:7">
      <c r="A9" s="373" t="s">
        <v>347</v>
      </c>
      <c r="B9" s="376" t="s">
        <v>263</v>
      </c>
      <c r="C9" s="289">
        <v>48654</v>
      </c>
      <c r="D9" s="204">
        <v>42680</v>
      </c>
      <c r="E9" s="204">
        <v>42245</v>
      </c>
      <c r="F9" s="81">
        <f t="shared" si="0"/>
        <v>-435</v>
      </c>
      <c r="G9" s="183">
        <v>0</v>
      </c>
    </row>
    <row r="10" spans="1:7">
      <c r="A10" s="373" t="s">
        <v>264</v>
      </c>
      <c r="B10" s="376" t="s">
        <v>265</v>
      </c>
      <c r="C10" s="387"/>
      <c r="D10" s="78"/>
      <c r="E10" s="205"/>
      <c r="F10" s="81">
        <f t="shared" si="0"/>
        <v>0</v>
      </c>
      <c r="G10" s="183"/>
    </row>
    <row r="11" spans="1:7">
      <c r="A11" s="373" t="s">
        <v>348</v>
      </c>
      <c r="B11" s="376" t="s">
        <v>266</v>
      </c>
      <c r="C11" s="387">
        <v>69</v>
      </c>
      <c r="D11" s="204"/>
      <c r="E11" s="205">
        <v>78</v>
      </c>
      <c r="F11" s="81">
        <f t="shared" si="0"/>
        <v>78</v>
      </c>
      <c r="G11" s="183">
        <v>0</v>
      </c>
    </row>
    <row r="12" spans="1:7">
      <c r="A12" s="373" t="s">
        <v>302</v>
      </c>
      <c r="B12" s="175" t="s">
        <v>267</v>
      </c>
      <c r="C12" s="387">
        <v>522</v>
      </c>
      <c r="D12" s="78"/>
      <c r="E12" s="205">
        <v>652</v>
      </c>
      <c r="F12" s="81">
        <f t="shared" si="0"/>
        <v>652</v>
      </c>
      <c r="G12" s="183"/>
    </row>
    <row r="13" spans="1:7" ht="37.5">
      <c r="A13" s="371" t="s">
        <v>268</v>
      </c>
      <c r="B13" s="375" t="s">
        <v>269</v>
      </c>
      <c r="C13" s="287">
        <f>(C14+C15+C17+C24)</f>
        <v>50384</v>
      </c>
      <c r="D13" s="171">
        <f>(D14+D15+D17+D24)-1</f>
        <v>44353</v>
      </c>
      <c r="E13" s="171">
        <f>E14+E15+E17+E24</f>
        <v>44889</v>
      </c>
      <c r="F13" s="171">
        <f t="shared" si="0"/>
        <v>536</v>
      </c>
      <c r="G13" s="183">
        <f>E13/D13</f>
        <v>1.0120848646089329</v>
      </c>
    </row>
    <row r="14" spans="1:7">
      <c r="A14" s="372" t="s">
        <v>270</v>
      </c>
      <c r="B14" s="376" t="s">
        <v>271</v>
      </c>
      <c r="C14" s="288">
        <v>15333</v>
      </c>
      <c r="D14" s="204">
        <v>10232</v>
      </c>
      <c r="E14" s="79">
        <v>8204</v>
      </c>
      <c r="F14" s="171">
        <f t="shared" si="0"/>
        <v>-2028</v>
      </c>
      <c r="G14" s="183">
        <f>E14/D14</f>
        <v>0.80179827990617669</v>
      </c>
    </row>
    <row r="15" spans="1:7">
      <c r="A15" s="372" t="s">
        <v>272</v>
      </c>
      <c r="B15" s="376" t="s">
        <v>273</v>
      </c>
      <c r="C15" s="288">
        <v>22044</v>
      </c>
      <c r="D15" s="204">
        <v>22001</v>
      </c>
      <c r="E15" s="79">
        <v>22104</v>
      </c>
      <c r="F15" s="171">
        <f t="shared" si="0"/>
        <v>103</v>
      </c>
      <c r="G15" s="183">
        <f>E15/D15</f>
        <v>1.0046816053815735</v>
      </c>
    </row>
    <row r="16" spans="1:7">
      <c r="A16" s="372" t="s">
        <v>274</v>
      </c>
      <c r="B16" s="376" t="s">
        <v>275</v>
      </c>
      <c r="C16" s="385"/>
      <c r="D16" s="204" t="s">
        <v>226</v>
      </c>
      <c r="E16" s="186"/>
      <c r="F16" s="171"/>
      <c r="G16" s="183"/>
    </row>
    <row r="17" spans="1:7">
      <c r="A17" s="372" t="s">
        <v>406</v>
      </c>
      <c r="B17" s="175" t="s">
        <v>276</v>
      </c>
      <c r="C17" s="268">
        <v>6153</v>
      </c>
      <c r="D17" s="78">
        <v>6107</v>
      </c>
      <c r="E17" s="78">
        <v>7397</v>
      </c>
      <c r="F17" s="171"/>
      <c r="G17" s="183"/>
    </row>
    <row r="18" spans="1:7">
      <c r="A18" s="372" t="s">
        <v>375</v>
      </c>
      <c r="B18" s="175" t="s">
        <v>397</v>
      </c>
      <c r="C18" s="288">
        <v>262</v>
      </c>
      <c r="D18" s="204">
        <v>294</v>
      </c>
      <c r="E18" s="79">
        <v>191</v>
      </c>
      <c r="F18" s="171">
        <f t="shared" si="0"/>
        <v>-103</v>
      </c>
      <c r="G18" s="183">
        <f>E18/D18</f>
        <v>0.64965986394557829</v>
      </c>
    </row>
    <row r="19" spans="1:7" ht="37.5">
      <c r="A19" s="372" t="s">
        <v>424</v>
      </c>
      <c r="B19" s="175" t="s">
        <v>398</v>
      </c>
      <c r="C19" s="289">
        <v>24</v>
      </c>
      <c r="D19" s="204">
        <v>11</v>
      </c>
      <c r="E19" s="204">
        <v>74</v>
      </c>
      <c r="F19" s="171">
        <f t="shared" si="0"/>
        <v>63</v>
      </c>
      <c r="G19" s="183"/>
    </row>
    <row r="20" spans="1:7">
      <c r="A20" s="372" t="s">
        <v>373</v>
      </c>
      <c r="B20" s="175" t="s">
        <v>399</v>
      </c>
      <c r="C20" s="289">
        <v>312</v>
      </c>
      <c r="D20" s="204">
        <v>468</v>
      </c>
      <c r="E20" s="204">
        <v>501</v>
      </c>
      <c r="F20" s="171">
        <f t="shared" si="0"/>
        <v>33</v>
      </c>
      <c r="G20" s="183">
        <f>E20/D20</f>
        <v>1.0705128205128205</v>
      </c>
    </row>
    <row r="21" spans="1:7">
      <c r="A21" s="372" t="s">
        <v>376</v>
      </c>
      <c r="B21" s="175" t="s">
        <v>400</v>
      </c>
      <c r="C21" s="289">
        <v>5037</v>
      </c>
      <c r="D21" s="204">
        <v>4919</v>
      </c>
      <c r="E21" s="204">
        <v>5177</v>
      </c>
      <c r="F21" s="171">
        <f t="shared" si="0"/>
        <v>258</v>
      </c>
      <c r="G21" s="183">
        <f>E21/D21</f>
        <v>1.052449684895304</v>
      </c>
    </row>
    <row r="22" spans="1:7">
      <c r="A22" s="372" t="s">
        <v>377</v>
      </c>
      <c r="B22" s="175" t="s">
        <v>401</v>
      </c>
      <c r="C22" s="289">
        <v>2</v>
      </c>
      <c r="D22" s="204">
        <v>5</v>
      </c>
      <c r="E22" s="204">
        <v>2</v>
      </c>
      <c r="F22" s="171">
        <f t="shared" si="0"/>
        <v>-3</v>
      </c>
      <c r="G22" s="183"/>
    </row>
    <row r="23" spans="1:7">
      <c r="A23" s="372" t="s">
        <v>420</v>
      </c>
      <c r="B23" s="175" t="s">
        <v>402</v>
      </c>
      <c r="C23" s="289">
        <v>516</v>
      </c>
      <c r="D23" s="204">
        <v>410</v>
      </c>
      <c r="E23" s="204">
        <v>1452</v>
      </c>
      <c r="F23" s="171">
        <f t="shared" si="0"/>
        <v>1042</v>
      </c>
      <c r="G23" s="183">
        <f>E23/D23</f>
        <v>3.5414634146341464</v>
      </c>
    </row>
    <row r="24" spans="1:7">
      <c r="A24" s="372" t="s">
        <v>403</v>
      </c>
      <c r="B24" s="175" t="s">
        <v>278</v>
      </c>
      <c r="C24" s="289">
        <v>6854</v>
      </c>
      <c r="D24" s="204">
        <v>6014</v>
      </c>
      <c r="E24" s="204">
        <v>7184</v>
      </c>
      <c r="F24" s="171">
        <f t="shared" si="0"/>
        <v>1170</v>
      </c>
      <c r="G24" s="183">
        <f>E24/D24</f>
        <v>1.1945460591952113</v>
      </c>
    </row>
    <row r="25" spans="1:7">
      <c r="A25" s="372" t="s">
        <v>411</v>
      </c>
      <c r="B25" s="175" t="s">
        <v>412</v>
      </c>
      <c r="C25" s="289">
        <v>426</v>
      </c>
      <c r="D25" s="204"/>
      <c r="E25" s="204">
        <v>804</v>
      </c>
      <c r="F25" s="171">
        <f t="shared" si="0"/>
        <v>804</v>
      </c>
      <c r="G25" s="183">
        <v>0</v>
      </c>
    </row>
    <row r="26" spans="1:7" ht="37.5">
      <c r="A26" s="372" t="s">
        <v>378</v>
      </c>
      <c r="B26" s="175" t="s">
        <v>413</v>
      </c>
      <c r="C26" s="289">
        <v>5903</v>
      </c>
      <c r="D26" s="204">
        <v>6014</v>
      </c>
      <c r="E26" s="204">
        <v>6036</v>
      </c>
      <c r="F26" s="171">
        <f t="shared" si="0"/>
        <v>22</v>
      </c>
      <c r="G26" s="183"/>
    </row>
    <row r="27" spans="1:7">
      <c r="A27" s="372" t="s">
        <v>500</v>
      </c>
      <c r="B27" s="175" t="s">
        <v>518</v>
      </c>
      <c r="C27" s="289">
        <v>339</v>
      </c>
      <c r="D27" s="204"/>
      <c r="E27" s="204">
        <v>344</v>
      </c>
      <c r="F27" s="171"/>
      <c r="G27" s="183"/>
    </row>
    <row r="28" spans="1:7" ht="37.5">
      <c r="A28" s="372" t="s">
        <v>543</v>
      </c>
      <c r="B28" s="175" t="s">
        <v>544</v>
      </c>
      <c r="C28" s="289">
        <v>186</v>
      </c>
      <c r="D28" s="204"/>
      <c r="E28" s="204"/>
      <c r="F28" s="171"/>
      <c r="G28" s="183"/>
    </row>
    <row r="29" spans="1:7" ht="37.5">
      <c r="A29" s="374" t="s">
        <v>97</v>
      </c>
      <c r="B29" s="377" t="s">
        <v>279</v>
      </c>
      <c r="C29" s="287">
        <f>C7-C13</f>
        <v>224</v>
      </c>
      <c r="D29" s="197">
        <f>D7-D13</f>
        <v>93</v>
      </c>
      <c r="E29" s="189">
        <f>E7-E13</f>
        <v>345</v>
      </c>
      <c r="F29" s="171">
        <f>E29-D29</f>
        <v>252</v>
      </c>
      <c r="G29" s="183"/>
    </row>
    <row r="30" spans="1:7" ht="19.5">
      <c r="A30" s="487" t="s">
        <v>99</v>
      </c>
      <c r="B30" s="487"/>
      <c r="C30" s="487"/>
      <c r="D30" s="487"/>
      <c r="E30" s="487"/>
      <c r="F30" s="487"/>
      <c r="G30" s="487"/>
    </row>
    <row r="31" spans="1:7" ht="37.5">
      <c r="A31" s="378" t="s">
        <v>294</v>
      </c>
      <c r="B31" s="163">
        <v>3200</v>
      </c>
      <c r="C31" s="290">
        <f>SUM(C32:C38)</f>
        <v>8384.6</v>
      </c>
      <c r="D31" s="195">
        <f>SUM(D32:D45)</f>
        <v>0</v>
      </c>
      <c r="E31" s="195">
        <f>SUM(E32:E45)</f>
        <v>0</v>
      </c>
      <c r="F31" s="81">
        <f t="shared" ref="F31:F39" si="1">E31-D31</f>
        <v>0</v>
      </c>
      <c r="G31" s="160"/>
    </row>
    <row r="32" spans="1:7">
      <c r="A32" s="379" t="s">
        <v>25</v>
      </c>
      <c r="B32" s="376" t="s">
        <v>297</v>
      </c>
      <c r="C32" s="268"/>
      <c r="D32" s="78"/>
      <c r="E32" s="78"/>
      <c r="F32" s="81">
        <f t="shared" si="1"/>
        <v>0</v>
      </c>
      <c r="G32" s="160"/>
    </row>
    <row r="33" spans="1:7">
      <c r="A33" s="379" t="s">
        <v>298</v>
      </c>
      <c r="B33" s="376" t="s">
        <v>299</v>
      </c>
      <c r="C33" s="268"/>
      <c r="D33" s="78"/>
      <c r="E33" s="78"/>
      <c r="F33" s="81">
        <f t="shared" si="1"/>
        <v>0</v>
      </c>
      <c r="G33" s="160"/>
    </row>
    <row r="34" spans="1:7">
      <c r="A34" s="379" t="s">
        <v>300</v>
      </c>
      <c r="B34" s="376" t="s">
        <v>301</v>
      </c>
      <c r="C34" s="268"/>
      <c r="D34" s="78"/>
      <c r="E34" s="78"/>
      <c r="F34" s="81">
        <f t="shared" si="1"/>
        <v>0</v>
      </c>
      <c r="G34" s="160"/>
    </row>
    <row r="35" spans="1:7">
      <c r="A35" s="379" t="s">
        <v>103</v>
      </c>
      <c r="B35" s="376"/>
      <c r="C35" s="268"/>
      <c r="D35" s="78"/>
      <c r="E35" s="78"/>
      <c r="F35" s="81">
        <f t="shared" si="1"/>
        <v>0</v>
      </c>
      <c r="G35" s="160"/>
    </row>
    <row r="36" spans="1:7">
      <c r="A36" s="379" t="s">
        <v>349</v>
      </c>
      <c r="B36" s="376" t="s">
        <v>303</v>
      </c>
      <c r="C36" s="268"/>
      <c r="D36" s="78"/>
      <c r="E36" s="78"/>
      <c r="F36" s="81">
        <f t="shared" si="1"/>
        <v>0</v>
      </c>
      <c r="G36" s="160"/>
    </row>
    <row r="37" spans="1:7">
      <c r="A37" s="379" t="s">
        <v>350</v>
      </c>
      <c r="B37" s="376" t="s">
        <v>296</v>
      </c>
      <c r="C37" s="268"/>
      <c r="D37" s="78"/>
      <c r="E37" s="78"/>
      <c r="F37" s="81">
        <f t="shared" si="1"/>
        <v>0</v>
      </c>
      <c r="G37" s="160"/>
    </row>
    <row r="38" spans="1:7">
      <c r="A38" s="7" t="s">
        <v>302</v>
      </c>
      <c r="B38" s="175" t="s">
        <v>305</v>
      </c>
      <c r="C38" s="290">
        <f>C41+C40+C42+C43+C44</f>
        <v>8384.6</v>
      </c>
      <c r="D38" s="191">
        <f>D41</f>
        <v>0</v>
      </c>
      <c r="E38" s="191">
        <f>E41</f>
        <v>0</v>
      </c>
      <c r="F38" s="81">
        <f t="shared" si="1"/>
        <v>0</v>
      </c>
      <c r="G38" s="160"/>
    </row>
    <row r="39" spans="1:7" ht="11.25" customHeight="1">
      <c r="A39" s="158" t="s">
        <v>233</v>
      </c>
      <c r="B39" s="175"/>
      <c r="C39" s="291"/>
      <c r="D39" s="93"/>
      <c r="E39" s="93"/>
      <c r="F39" s="81">
        <f t="shared" si="1"/>
        <v>0</v>
      </c>
      <c r="G39" s="161"/>
    </row>
    <row r="40" spans="1:7" ht="35.450000000000003" customHeight="1">
      <c r="A40" s="158" t="s">
        <v>546</v>
      </c>
      <c r="B40" s="175" t="s">
        <v>283</v>
      </c>
      <c r="C40" s="397">
        <v>6745</v>
      </c>
      <c r="D40" s="93"/>
      <c r="E40" s="93"/>
      <c r="F40" s="81"/>
      <c r="G40" s="161"/>
    </row>
    <row r="41" spans="1:7" ht="57.6" customHeight="1">
      <c r="A41" s="158" t="s">
        <v>522</v>
      </c>
      <c r="B41" s="176" t="s">
        <v>284</v>
      </c>
      <c r="C41" s="396">
        <v>1497</v>
      </c>
      <c r="D41" s="388"/>
      <c r="E41" s="388"/>
      <c r="F41" s="81">
        <f>E41-D41</f>
        <v>0</v>
      </c>
      <c r="G41" s="160"/>
    </row>
    <row r="42" spans="1:7" ht="21" customHeight="1">
      <c r="A42" s="158" t="s">
        <v>565</v>
      </c>
      <c r="B42" s="175" t="s">
        <v>545</v>
      </c>
      <c r="C42" s="396">
        <v>37</v>
      </c>
      <c r="D42" s="388"/>
      <c r="E42" s="388"/>
      <c r="F42" s="81"/>
      <c r="G42" s="160"/>
    </row>
    <row r="43" spans="1:7" ht="22.9" customHeight="1">
      <c r="A43" s="158" t="s">
        <v>566</v>
      </c>
      <c r="B43" s="176" t="s">
        <v>562</v>
      </c>
      <c r="C43" s="396">
        <v>50</v>
      </c>
      <c r="D43" s="388"/>
      <c r="E43" s="388"/>
      <c r="F43" s="81"/>
      <c r="G43" s="160"/>
    </row>
    <row r="44" spans="1:7" ht="19.899999999999999" customHeight="1">
      <c r="A44" s="158" t="s">
        <v>567</v>
      </c>
      <c r="B44" s="175" t="s">
        <v>563</v>
      </c>
      <c r="C44" s="396">
        <v>55.6</v>
      </c>
      <c r="D44" s="388"/>
      <c r="E44" s="388"/>
      <c r="F44" s="81"/>
      <c r="G44" s="160"/>
    </row>
    <row r="45" spans="1:7" ht="22.5" customHeight="1">
      <c r="A45" s="158" t="s">
        <v>239</v>
      </c>
      <c r="B45" s="176" t="s">
        <v>564</v>
      </c>
      <c r="C45" s="291"/>
      <c r="D45" s="93"/>
      <c r="E45" s="93"/>
      <c r="F45" s="81">
        <f>E45-D45</f>
        <v>0</v>
      </c>
      <c r="G45" s="161"/>
    </row>
    <row r="46" spans="1:7" ht="37.5">
      <c r="A46" s="378" t="s">
        <v>295</v>
      </c>
      <c r="B46" s="375" t="s">
        <v>307</v>
      </c>
      <c r="C46" s="290">
        <f>SUM(C47:C51)</f>
        <v>8384.6</v>
      </c>
      <c r="D46" s="195">
        <f>SUM(D47:D53)</f>
        <v>0</v>
      </c>
      <c r="E46" s="195">
        <f>SUM(E47:E53)</f>
        <v>0</v>
      </c>
      <c r="F46" s="81">
        <f>E46-D46</f>
        <v>0</v>
      </c>
      <c r="G46" s="160"/>
    </row>
    <row r="47" spans="1:7" ht="56.25">
      <c r="A47" s="379" t="s">
        <v>304</v>
      </c>
      <c r="B47" s="376" t="s">
        <v>308</v>
      </c>
      <c r="C47" s="268"/>
      <c r="D47" s="78"/>
      <c r="E47" s="78"/>
      <c r="F47" s="81"/>
      <c r="G47" s="160"/>
    </row>
    <row r="48" spans="1:7" ht="37.5">
      <c r="A48" s="7" t="s">
        <v>306</v>
      </c>
      <c r="B48" s="376" t="s">
        <v>309</v>
      </c>
      <c r="C48" s="268"/>
      <c r="D48" s="78"/>
      <c r="E48" s="78"/>
      <c r="F48" s="81"/>
      <c r="G48" s="160"/>
    </row>
    <row r="49" spans="1:7" ht="34.5">
      <c r="A49" s="7" t="s">
        <v>311</v>
      </c>
      <c r="B49" s="376" t="s">
        <v>310</v>
      </c>
      <c r="C49" s="268"/>
      <c r="D49" s="78"/>
      <c r="E49" s="78"/>
      <c r="F49" s="81"/>
      <c r="G49" s="160"/>
    </row>
    <row r="50" spans="1:7">
      <c r="A50" s="7" t="s">
        <v>34</v>
      </c>
      <c r="B50" s="376" t="s">
        <v>312</v>
      </c>
      <c r="C50" s="268"/>
      <c r="D50" s="78"/>
      <c r="E50" s="78"/>
      <c r="F50" s="81"/>
      <c r="G50" s="160"/>
    </row>
    <row r="51" spans="1:7">
      <c r="A51" s="7" t="s">
        <v>277</v>
      </c>
      <c r="B51" s="175" t="s">
        <v>352</v>
      </c>
      <c r="C51" s="290">
        <f>C54+C53+C55+C56+C57</f>
        <v>8384.6</v>
      </c>
      <c r="D51" s="191">
        <f>D54</f>
        <v>0</v>
      </c>
      <c r="E51" s="191"/>
      <c r="F51" s="81"/>
      <c r="G51" s="160"/>
    </row>
    <row r="52" spans="1:7" ht="11.25" customHeight="1">
      <c r="A52" s="177" t="s">
        <v>234</v>
      </c>
      <c r="B52" s="175"/>
      <c r="C52" s="268"/>
      <c r="D52" s="78"/>
      <c r="E52" s="78"/>
      <c r="F52" s="81"/>
      <c r="G52" s="160"/>
    </row>
    <row r="53" spans="1:7" ht="26.45" customHeight="1">
      <c r="A53" s="177" t="s">
        <v>546</v>
      </c>
      <c r="B53" s="178" t="s">
        <v>353</v>
      </c>
      <c r="C53" s="396">
        <v>6745</v>
      </c>
      <c r="D53" s="78"/>
      <c r="E53" s="78"/>
      <c r="F53" s="81"/>
      <c r="G53" s="160"/>
    </row>
    <row r="54" spans="1:7" ht="51" customHeight="1">
      <c r="A54" s="158" t="s">
        <v>522</v>
      </c>
      <c r="B54" s="178" t="s">
        <v>354</v>
      </c>
      <c r="C54" s="397">
        <v>1497</v>
      </c>
      <c r="D54" s="389"/>
      <c r="E54" s="389"/>
      <c r="F54" s="81"/>
      <c r="G54" s="160"/>
    </row>
    <row r="55" spans="1:7" ht="25.15" customHeight="1">
      <c r="A55" s="158" t="s">
        <v>565</v>
      </c>
      <c r="B55" s="178" t="s">
        <v>547</v>
      </c>
      <c r="C55" s="397">
        <v>37</v>
      </c>
      <c r="D55" s="389"/>
      <c r="E55" s="389"/>
      <c r="F55" s="81"/>
      <c r="G55" s="160"/>
    </row>
    <row r="56" spans="1:7" ht="30" customHeight="1">
      <c r="A56" s="158" t="s">
        <v>566</v>
      </c>
      <c r="B56" s="178" t="s">
        <v>568</v>
      </c>
      <c r="C56" s="397">
        <v>50</v>
      </c>
      <c r="D56" s="389"/>
      <c r="E56" s="389"/>
      <c r="F56" s="81"/>
      <c r="G56" s="160"/>
    </row>
    <row r="57" spans="1:7" ht="33.6" customHeight="1">
      <c r="A57" s="158" t="s">
        <v>567</v>
      </c>
      <c r="B57" s="178" t="s">
        <v>569</v>
      </c>
      <c r="C57" s="397">
        <v>55.6</v>
      </c>
      <c r="D57" s="389"/>
      <c r="E57" s="389"/>
      <c r="F57" s="81"/>
      <c r="G57" s="160"/>
    </row>
    <row r="58" spans="1:7" ht="33" customHeight="1">
      <c r="A58" s="158" t="s">
        <v>239</v>
      </c>
      <c r="B58" s="178" t="s">
        <v>354</v>
      </c>
      <c r="C58" s="397"/>
      <c r="D58" s="389"/>
      <c r="E58" s="389"/>
      <c r="F58" s="81"/>
      <c r="G58" s="160"/>
    </row>
    <row r="59" spans="1:7" ht="42.75" customHeight="1">
      <c r="A59" s="162" t="s">
        <v>100</v>
      </c>
      <c r="B59" s="377" t="s">
        <v>351</v>
      </c>
      <c r="C59" s="195">
        <f>C46-C31</f>
        <v>0</v>
      </c>
      <c r="D59" s="195">
        <f>D46-D31</f>
        <v>0</v>
      </c>
      <c r="E59" s="195">
        <f>E46-E31</f>
        <v>0</v>
      </c>
      <c r="F59" s="81">
        <f>E59-D59</f>
        <v>0</v>
      </c>
      <c r="G59" s="160"/>
    </row>
    <row r="60" spans="1:7" ht="20.100000000000001" hidden="1" customHeight="1" outlineLevel="1">
      <c r="A60" s="48"/>
      <c r="B60" s="8"/>
      <c r="C60" s="292"/>
      <c r="D60" s="62"/>
      <c r="E60" s="488" t="s">
        <v>148</v>
      </c>
      <c r="F60" s="489"/>
      <c r="G60" s="489"/>
    </row>
    <row r="61" spans="1:7" ht="20.100000000000001" hidden="1" customHeight="1" outlineLevel="1">
      <c r="A61" s="48"/>
      <c r="B61" s="8"/>
      <c r="C61" s="292"/>
      <c r="D61" s="62"/>
      <c r="E61" s="488" t="s">
        <v>179</v>
      </c>
      <c r="F61" s="489"/>
      <c r="G61" s="489"/>
    </row>
    <row r="62" spans="1:7" ht="30" customHeight="1" collapsed="1">
      <c r="A62" s="487" t="s">
        <v>101</v>
      </c>
      <c r="B62" s="487"/>
      <c r="C62" s="487"/>
      <c r="D62" s="487"/>
      <c r="E62" s="487"/>
      <c r="F62" s="487"/>
      <c r="G62" s="487"/>
    </row>
    <row r="63" spans="1:7" ht="37.5">
      <c r="A63" s="378" t="s">
        <v>313</v>
      </c>
      <c r="B63" s="375" t="s">
        <v>314</v>
      </c>
      <c r="C63" s="290">
        <v>0</v>
      </c>
      <c r="D63" s="195">
        <v>0</v>
      </c>
      <c r="E63" s="195">
        <v>0</v>
      </c>
      <c r="F63" s="81">
        <f t="shared" ref="F63:F86" si="2">E63-D63</f>
        <v>0</v>
      </c>
      <c r="G63" s="160"/>
    </row>
    <row r="64" spans="1:7">
      <c r="A64" s="7" t="s">
        <v>315</v>
      </c>
      <c r="B64" s="175" t="s">
        <v>316</v>
      </c>
      <c r="C64" s="268"/>
      <c r="D64" s="78"/>
      <c r="E64" s="78"/>
      <c r="F64" s="81">
        <f t="shared" si="2"/>
        <v>0</v>
      </c>
      <c r="G64" s="160"/>
    </row>
    <row r="65" spans="1:7" ht="37.5">
      <c r="A65" s="7" t="s">
        <v>343</v>
      </c>
      <c r="B65" s="175" t="s">
        <v>317</v>
      </c>
      <c r="C65" s="290">
        <v>0</v>
      </c>
      <c r="D65" s="191">
        <v>0</v>
      </c>
      <c r="E65" s="191">
        <v>0</v>
      </c>
      <c r="F65" s="81">
        <f t="shared" si="2"/>
        <v>0</v>
      </c>
      <c r="G65" s="160"/>
    </row>
    <row r="66" spans="1:7" ht="20.100000000000001" customHeight="1">
      <c r="A66" s="158" t="s">
        <v>59</v>
      </c>
      <c r="B66" s="380" t="s">
        <v>318</v>
      </c>
      <c r="C66" s="291"/>
      <c r="D66" s="93"/>
      <c r="E66" s="93"/>
      <c r="F66" s="94">
        <f t="shared" si="2"/>
        <v>0</v>
      </c>
      <c r="G66" s="161"/>
    </row>
    <row r="67" spans="1:7" ht="17.25" customHeight="1">
      <c r="A67" s="158" t="s">
        <v>60</v>
      </c>
      <c r="B67" s="380" t="s">
        <v>319</v>
      </c>
      <c r="C67" s="291"/>
      <c r="D67" s="93"/>
      <c r="E67" s="93"/>
      <c r="F67" s="94">
        <f t="shared" si="2"/>
        <v>0</v>
      </c>
      <c r="G67" s="161"/>
    </row>
    <row r="68" spans="1:7" ht="18" customHeight="1">
      <c r="A68" s="158" t="s">
        <v>71</v>
      </c>
      <c r="B68" s="380" t="s">
        <v>320</v>
      </c>
      <c r="C68" s="291"/>
      <c r="D68" s="93"/>
      <c r="E68" s="93"/>
      <c r="F68" s="94">
        <f t="shared" si="2"/>
        <v>0</v>
      </c>
      <c r="G68" s="161"/>
    </row>
    <row r="69" spans="1:7" ht="37.5">
      <c r="A69" s="7" t="s">
        <v>344</v>
      </c>
      <c r="B69" s="175" t="s">
        <v>321</v>
      </c>
      <c r="C69" s="290">
        <v>0</v>
      </c>
      <c r="D69" s="191">
        <v>0</v>
      </c>
      <c r="E69" s="191">
        <v>0</v>
      </c>
      <c r="F69" s="81">
        <f t="shared" si="2"/>
        <v>0</v>
      </c>
      <c r="G69" s="160"/>
    </row>
    <row r="70" spans="1:7" ht="20.100000000000001" customHeight="1">
      <c r="A70" s="158" t="s">
        <v>59</v>
      </c>
      <c r="B70" s="380" t="s">
        <v>322</v>
      </c>
      <c r="C70" s="291"/>
      <c r="D70" s="93"/>
      <c r="E70" s="93"/>
      <c r="F70" s="94">
        <f t="shared" si="2"/>
        <v>0</v>
      </c>
      <c r="G70" s="161"/>
    </row>
    <row r="71" spans="1:7" ht="20.100000000000001" customHeight="1">
      <c r="A71" s="158" t="s">
        <v>60</v>
      </c>
      <c r="B71" s="380" t="s">
        <v>323</v>
      </c>
      <c r="C71" s="291"/>
      <c r="D71" s="93"/>
      <c r="E71" s="93"/>
      <c r="F71" s="94">
        <f t="shared" si="2"/>
        <v>0</v>
      </c>
      <c r="G71" s="161"/>
    </row>
    <row r="72" spans="1:7" ht="20.100000000000001" customHeight="1">
      <c r="A72" s="158" t="s">
        <v>71</v>
      </c>
      <c r="B72" s="380" t="s">
        <v>324</v>
      </c>
      <c r="C72" s="291"/>
      <c r="D72" s="93"/>
      <c r="E72" s="93"/>
      <c r="F72" s="94">
        <f t="shared" si="2"/>
        <v>0</v>
      </c>
      <c r="G72" s="161"/>
    </row>
    <row r="73" spans="1:7" ht="24.75" customHeight="1">
      <c r="A73" s="7" t="s">
        <v>325</v>
      </c>
      <c r="B73" s="175" t="s">
        <v>326</v>
      </c>
      <c r="C73" s="268"/>
      <c r="D73" s="78"/>
      <c r="E73" s="78"/>
      <c r="F73" s="81">
        <f t="shared" si="2"/>
        <v>0</v>
      </c>
      <c r="G73" s="160"/>
    </row>
    <row r="74" spans="1:7" ht="24" customHeight="1">
      <c r="A74" s="7" t="s">
        <v>327</v>
      </c>
      <c r="B74" s="175" t="s">
        <v>328</v>
      </c>
      <c r="C74" s="268"/>
      <c r="D74" s="78"/>
      <c r="E74" s="78"/>
      <c r="F74" s="81">
        <f t="shared" si="2"/>
        <v>0</v>
      </c>
      <c r="G74" s="160"/>
    </row>
    <row r="75" spans="1:7" ht="37.5">
      <c r="A75" s="378" t="s">
        <v>329</v>
      </c>
      <c r="B75" s="375" t="s">
        <v>330</v>
      </c>
      <c r="C75" s="268">
        <f>C76</f>
        <v>0</v>
      </c>
      <c r="D75" s="81">
        <f>D76</f>
        <v>26</v>
      </c>
      <c r="E75" s="81">
        <f>E76</f>
        <v>0</v>
      </c>
      <c r="F75" s="81">
        <f t="shared" si="2"/>
        <v>-26</v>
      </c>
      <c r="G75" s="160"/>
    </row>
    <row r="76" spans="1:7" ht="37.5">
      <c r="A76" s="7" t="s">
        <v>331</v>
      </c>
      <c r="B76" s="175" t="s">
        <v>332</v>
      </c>
      <c r="C76" s="268"/>
      <c r="D76" s="204">
        <v>26</v>
      </c>
      <c r="E76" s="79"/>
      <c r="F76" s="81"/>
      <c r="G76" s="160"/>
    </row>
    <row r="77" spans="1:7" ht="37.5">
      <c r="A77" s="7" t="s">
        <v>345</v>
      </c>
      <c r="B77" s="175" t="s">
        <v>333</v>
      </c>
      <c r="C77" s="290">
        <v>0</v>
      </c>
      <c r="D77" s="191">
        <v>0</v>
      </c>
      <c r="E77" s="202">
        <v>0</v>
      </c>
      <c r="F77" s="81"/>
      <c r="G77" s="160"/>
    </row>
    <row r="78" spans="1:7" ht="20.100000000000001" customHeight="1">
      <c r="A78" s="158" t="s">
        <v>59</v>
      </c>
      <c r="B78" s="380" t="s">
        <v>334</v>
      </c>
      <c r="C78" s="291"/>
      <c r="D78" s="93"/>
      <c r="E78" s="203"/>
      <c r="F78" s="94"/>
      <c r="G78" s="161"/>
    </row>
    <row r="79" spans="1:7" ht="20.100000000000001" customHeight="1">
      <c r="A79" s="158" t="s">
        <v>60</v>
      </c>
      <c r="B79" s="380" t="s">
        <v>335</v>
      </c>
      <c r="C79" s="291"/>
      <c r="D79" s="93"/>
      <c r="E79" s="203"/>
      <c r="F79" s="94"/>
      <c r="G79" s="161"/>
    </row>
    <row r="80" spans="1:7" ht="20.100000000000001" customHeight="1">
      <c r="A80" s="158" t="s">
        <v>71</v>
      </c>
      <c r="B80" s="380" t="s">
        <v>336</v>
      </c>
      <c r="C80" s="291"/>
      <c r="D80" s="93"/>
      <c r="E80" s="203"/>
      <c r="F80" s="94"/>
      <c r="G80" s="161"/>
    </row>
    <row r="81" spans="1:7" ht="37.5">
      <c r="A81" s="7" t="s">
        <v>346</v>
      </c>
      <c r="B81" s="175" t="s">
        <v>337</v>
      </c>
      <c r="C81" s="290">
        <v>0</v>
      </c>
      <c r="D81" s="191">
        <v>0</v>
      </c>
      <c r="E81" s="202">
        <v>0</v>
      </c>
      <c r="F81" s="81"/>
      <c r="G81" s="160"/>
    </row>
    <row r="82" spans="1:7">
      <c r="A82" s="158" t="s">
        <v>59</v>
      </c>
      <c r="B82" s="380" t="s">
        <v>338</v>
      </c>
      <c r="C82" s="291"/>
      <c r="D82" s="93"/>
      <c r="E82" s="93"/>
      <c r="F82" s="94"/>
      <c r="G82" s="161"/>
    </row>
    <row r="83" spans="1:7">
      <c r="A83" s="158" t="s">
        <v>60</v>
      </c>
      <c r="B83" s="380" t="s">
        <v>339</v>
      </c>
      <c r="C83" s="291"/>
      <c r="D83" s="93"/>
      <c r="E83" s="93"/>
      <c r="F83" s="94"/>
      <c r="G83" s="161"/>
    </row>
    <row r="84" spans="1:7">
      <c r="A84" s="158" t="s">
        <v>71</v>
      </c>
      <c r="B84" s="380" t="s">
        <v>340</v>
      </c>
      <c r="C84" s="291"/>
      <c r="D84" s="93"/>
      <c r="E84" s="93"/>
      <c r="F84" s="94"/>
      <c r="G84" s="161"/>
    </row>
    <row r="85" spans="1:7">
      <c r="A85" s="7" t="s">
        <v>277</v>
      </c>
      <c r="B85" s="175" t="s">
        <v>341</v>
      </c>
      <c r="C85" s="268"/>
      <c r="D85" s="78"/>
      <c r="E85" s="78"/>
      <c r="F85" s="81"/>
      <c r="G85" s="160"/>
    </row>
    <row r="86" spans="1:7">
      <c r="A86" s="162" t="s">
        <v>102</v>
      </c>
      <c r="B86" s="377" t="s">
        <v>342</v>
      </c>
      <c r="C86" s="268">
        <f>C63-C75</f>
        <v>0</v>
      </c>
      <c r="D86" s="301">
        <v>-26</v>
      </c>
      <c r="E86" s="81">
        <f>E63-E75</f>
        <v>0</v>
      </c>
      <c r="F86" s="81">
        <f t="shared" si="2"/>
        <v>26</v>
      </c>
      <c r="G86" s="160"/>
    </row>
    <row r="87" spans="1:7" s="13" customFormat="1">
      <c r="A87" s="196" t="s">
        <v>203</v>
      </c>
      <c r="B87" s="86"/>
      <c r="C87" s="268"/>
      <c r="D87" s="78"/>
      <c r="E87" s="78"/>
      <c r="F87" s="81">
        <f>E87-D87</f>
        <v>0</v>
      </c>
      <c r="G87" s="160"/>
    </row>
    <row r="88" spans="1:7" s="13" customFormat="1">
      <c r="A88" s="166" t="s">
        <v>26</v>
      </c>
      <c r="B88" s="179">
        <v>3600</v>
      </c>
      <c r="C88" s="287">
        <v>381</v>
      </c>
      <c r="D88" s="197">
        <v>26</v>
      </c>
      <c r="E88" s="189">
        <v>605</v>
      </c>
      <c r="F88" s="171">
        <f>E88-D88</f>
        <v>579</v>
      </c>
      <c r="G88" s="183">
        <f>E88/D88</f>
        <v>23.26923076923077</v>
      </c>
    </row>
    <row r="89" spans="1:7" s="13" customFormat="1">
      <c r="A89" s="60" t="s">
        <v>180</v>
      </c>
      <c r="B89" s="86">
        <v>3610</v>
      </c>
      <c r="C89" s="268"/>
      <c r="D89" s="198"/>
      <c r="E89" s="187"/>
      <c r="F89" s="81">
        <f>E89-D89</f>
        <v>0</v>
      </c>
      <c r="G89" s="183"/>
    </row>
    <row r="90" spans="1:7" s="13" customFormat="1">
      <c r="A90" s="166" t="s">
        <v>35</v>
      </c>
      <c r="B90" s="179">
        <v>3620</v>
      </c>
      <c r="C90" s="293">
        <f>C91+C88</f>
        <v>605</v>
      </c>
      <c r="D90" s="199">
        <f>D91+D88</f>
        <v>93</v>
      </c>
      <c r="E90" s="199">
        <f>E91+E88</f>
        <v>950</v>
      </c>
      <c r="F90" s="171">
        <f>E90-D90</f>
        <v>857</v>
      </c>
      <c r="G90" s="183">
        <f>E90/D90</f>
        <v>10.21505376344086</v>
      </c>
    </row>
    <row r="91" spans="1:7" s="13" customFormat="1">
      <c r="A91" s="166" t="s">
        <v>27</v>
      </c>
      <c r="B91" s="179">
        <v>3630</v>
      </c>
      <c r="C91" s="289">
        <f>(C29+C59+C86)</f>
        <v>224</v>
      </c>
      <c r="D91" s="200">
        <f>(D29+D59+D86)</f>
        <v>67</v>
      </c>
      <c r="E91" s="201">
        <f>E29+E59+E76+E86</f>
        <v>345</v>
      </c>
      <c r="F91" s="81">
        <f>F29+F59+F86</f>
        <v>278</v>
      </c>
      <c r="G91" s="183"/>
    </row>
    <row r="92" spans="1:7" s="13" customFormat="1">
      <c r="A92" s="1"/>
      <c r="B92" s="27"/>
      <c r="C92" s="360"/>
      <c r="D92" s="27"/>
      <c r="E92" s="27"/>
      <c r="F92" s="27"/>
      <c r="G92" s="27"/>
    </row>
    <row r="93" spans="1:7" s="2" customFormat="1" ht="37.5" customHeight="1">
      <c r="A93" s="233" t="s">
        <v>441</v>
      </c>
      <c r="B93" s="443" t="s">
        <v>256</v>
      </c>
      <c r="C93" s="443"/>
      <c r="D93" s="89"/>
      <c r="E93" s="438" t="s">
        <v>435</v>
      </c>
      <c r="F93" s="439"/>
      <c r="G93" s="439"/>
    </row>
    <row r="94" spans="1:7" ht="21.75" customHeight="1">
      <c r="A94" s="100" t="s">
        <v>437</v>
      </c>
      <c r="B94" s="485" t="s">
        <v>209</v>
      </c>
      <c r="C94" s="485"/>
      <c r="D94" s="100"/>
      <c r="E94" s="442" t="s">
        <v>210</v>
      </c>
      <c r="F94" s="442"/>
      <c r="G94" s="442"/>
    </row>
    <row r="95" spans="1:7">
      <c r="C95" s="381"/>
    </row>
  </sheetData>
  <mergeCells count="14">
    <mergeCell ref="B94:C94"/>
    <mergeCell ref="E94:G94"/>
    <mergeCell ref="A62:G62"/>
    <mergeCell ref="A30:G30"/>
    <mergeCell ref="B93:C93"/>
    <mergeCell ref="E93:G93"/>
    <mergeCell ref="A6:G6"/>
    <mergeCell ref="E60:G60"/>
    <mergeCell ref="E61:G61"/>
    <mergeCell ref="A1:G1"/>
    <mergeCell ref="A3:A4"/>
    <mergeCell ref="B3:B4"/>
    <mergeCell ref="D3:G3"/>
    <mergeCell ref="C3:C4"/>
  </mergeCells>
  <phoneticPr fontId="3" type="noConversion"/>
  <pageMargins left="0.39370078740157483" right="0.19685039370078741" top="0" bottom="0" header="0.19685039370078741" footer="0.2362204724409449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5"/>
  </sheetPr>
  <dimension ref="A1:N201"/>
  <sheetViews>
    <sheetView topLeftCell="A3" zoomScaleSheetLayoutView="55" workbookViewId="0">
      <selection activeCell="I17" sqref="I17"/>
    </sheetView>
  </sheetViews>
  <sheetFormatPr defaultColWidth="9.28515625" defaultRowHeight="18.75" outlineLevelRow="1"/>
  <cols>
    <col min="1" max="1" width="52.28515625" style="2" customWidth="1"/>
    <col min="2" max="2" width="7" style="21" customWidth="1"/>
    <col min="3" max="3" width="14.5703125" style="265" customWidth="1"/>
    <col min="4" max="5" width="14.28515625" style="21" customWidth="1"/>
    <col min="6" max="6" width="14.7109375" style="21" customWidth="1"/>
    <col min="7" max="7" width="15.5703125" style="21" customWidth="1"/>
    <col min="8" max="8" width="9.5703125" style="2" customWidth="1"/>
    <col min="9" max="9" width="9.7109375" style="2" customWidth="1"/>
    <col min="10" max="16384" width="9.28515625" style="2"/>
  </cols>
  <sheetData>
    <row r="1" spans="1:14" hidden="1" outlineLevel="1">
      <c r="G1" s="24" t="s">
        <v>148</v>
      </c>
    </row>
    <row r="2" spans="1:14" hidden="1" outlineLevel="1">
      <c r="G2" s="24" t="s">
        <v>138</v>
      </c>
    </row>
    <row r="3" spans="1:14" ht="63.75" customHeight="1" collapsed="1">
      <c r="A3" s="440" t="s">
        <v>132</v>
      </c>
      <c r="B3" s="440"/>
      <c r="C3" s="440"/>
      <c r="D3" s="440"/>
      <c r="E3" s="440"/>
      <c r="F3" s="440"/>
      <c r="G3" s="440"/>
    </row>
    <row r="4" spans="1:14" ht="19.5" thickBot="1">
      <c r="A4" s="499"/>
      <c r="B4" s="499"/>
      <c r="C4" s="499"/>
      <c r="D4" s="499"/>
      <c r="E4" s="499"/>
      <c r="F4" s="499"/>
      <c r="G4" s="499"/>
    </row>
    <row r="5" spans="1:14" ht="43.5" customHeight="1">
      <c r="A5" s="494" t="s">
        <v>178</v>
      </c>
      <c r="B5" s="497" t="s">
        <v>15</v>
      </c>
      <c r="C5" s="500" t="s">
        <v>235</v>
      </c>
      <c r="D5" s="492" t="s">
        <v>236</v>
      </c>
      <c r="E5" s="492"/>
      <c r="F5" s="492"/>
      <c r="G5" s="493"/>
    </row>
    <row r="6" spans="1:14" ht="75.75" customHeight="1">
      <c r="A6" s="495"/>
      <c r="B6" s="498"/>
      <c r="C6" s="501"/>
      <c r="D6" s="6" t="s">
        <v>162</v>
      </c>
      <c r="E6" s="6" t="s">
        <v>153</v>
      </c>
      <c r="F6" s="6" t="s">
        <v>173</v>
      </c>
      <c r="G6" s="404" t="s">
        <v>174</v>
      </c>
    </row>
    <row r="7" spans="1:14" ht="15.75" customHeight="1">
      <c r="A7" s="405">
        <v>1</v>
      </c>
      <c r="B7" s="85">
        <v>2</v>
      </c>
      <c r="C7" s="295">
        <v>3</v>
      </c>
      <c r="D7" s="137">
        <v>5</v>
      </c>
      <c r="E7" s="85">
        <v>6</v>
      </c>
      <c r="F7" s="137">
        <v>7</v>
      </c>
      <c r="G7" s="406">
        <v>8</v>
      </c>
    </row>
    <row r="8" spans="1:14" s="4" customFormat="1" ht="63" customHeight="1">
      <c r="A8" s="407" t="s">
        <v>51</v>
      </c>
      <c r="B8" s="101">
        <v>4000</v>
      </c>
      <c r="C8" s="290">
        <f>C10+C18</f>
        <v>9546.3000000000011</v>
      </c>
      <c r="D8" s="191">
        <f>SUM(D9:D18)</f>
        <v>508.7</v>
      </c>
      <c r="E8" s="191">
        <f>SUM(E9:E18)</f>
        <v>1483.4</v>
      </c>
      <c r="F8" s="191">
        <f t="shared" ref="F8:F18" si="0">E8-D8</f>
        <v>974.7</v>
      </c>
      <c r="G8" s="408">
        <f>E8/D8</f>
        <v>2.9160605464910558</v>
      </c>
    </row>
    <row r="9" spans="1:14">
      <c r="A9" s="407" t="s">
        <v>355</v>
      </c>
      <c r="B9" s="102" t="s">
        <v>137</v>
      </c>
      <c r="C9" s="268"/>
      <c r="D9" s="78"/>
      <c r="E9" s="78"/>
      <c r="F9" s="78">
        <f t="shared" si="0"/>
        <v>0</v>
      </c>
      <c r="G9" s="408"/>
    </row>
    <row r="10" spans="1:14" ht="53.25">
      <c r="A10" s="407" t="s">
        <v>356</v>
      </c>
      <c r="B10" s="102">
        <v>4030</v>
      </c>
      <c r="C10" s="427">
        <f>C11+C12+C13+C14+C15</f>
        <v>8384.6</v>
      </c>
      <c r="D10" s="78"/>
      <c r="E10" s="78"/>
      <c r="F10" s="78"/>
      <c r="G10" s="408"/>
    </row>
    <row r="11" spans="1:14" ht="79.900000000000006" customHeight="1">
      <c r="A11" s="407" t="s">
        <v>522</v>
      </c>
      <c r="B11" s="101">
        <v>4031</v>
      </c>
      <c r="C11" s="396">
        <v>1497</v>
      </c>
      <c r="D11" s="390"/>
      <c r="E11" s="391"/>
      <c r="F11" s="78">
        <f t="shared" si="0"/>
        <v>0</v>
      </c>
      <c r="G11" s="408"/>
      <c r="N11" s="18"/>
    </row>
    <row r="12" spans="1:14" ht="61.9" customHeight="1">
      <c r="A12" s="407" t="s">
        <v>546</v>
      </c>
      <c r="B12" s="101">
        <v>4032</v>
      </c>
      <c r="C12" s="396">
        <v>6745</v>
      </c>
      <c r="D12" s="390"/>
      <c r="E12" s="391"/>
      <c r="F12" s="78"/>
      <c r="G12" s="408"/>
      <c r="N12" s="18"/>
    </row>
    <row r="13" spans="1:14" ht="23.45" customHeight="1">
      <c r="A13" s="407" t="s">
        <v>565</v>
      </c>
      <c r="B13" s="101">
        <v>4033</v>
      </c>
      <c r="C13" s="396">
        <v>37</v>
      </c>
      <c r="D13" s="390"/>
      <c r="E13" s="391"/>
      <c r="F13" s="78"/>
      <c r="G13" s="408"/>
      <c r="N13" s="18"/>
    </row>
    <row r="14" spans="1:14" ht="27" customHeight="1">
      <c r="A14" s="407" t="s">
        <v>566</v>
      </c>
      <c r="B14" s="101">
        <v>4034</v>
      </c>
      <c r="C14" s="396">
        <v>50</v>
      </c>
      <c r="D14" s="390"/>
      <c r="E14" s="391"/>
      <c r="F14" s="78"/>
      <c r="G14" s="408"/>
      <c r="N14" s="18"/>
    </row>
    <row r="15" spans="1:14" ht="25.15" customHeight="1">
      <c r="A15" s="407" t="s">
        <v>567</v>
      </c>
      <c r="B15" s="101">
        <v>4035</v>
      </c>
      <c r="C15" s="396">
        <v>55.6</v>
      </c>
      <c r="D15" s="390"/>
      <c r="E15" s="391"/>
      <c r="F15" s="78"/>
      <c r="G15" s="408"/>
      <c r="N15" s="18"/>
    </row>
    <row r="16" spans="1:14" ht="37.5">
      <c r="A16" s="407" t="s">
        <v>357</v>
      </c>
      <c r="B16" s="101">
        <v>4040</v>
      </c>
      <c r="C16" s="268"/>
      <c r="D16" s="78"/>
      <c r="E16" s="78"/>
      <c r="F16" s="78">
        <f t="shared" si="0"/>
        <v>0</v>
      </c>
      <c r="G16" s="408"/>
    </row>
    <row r="17" spans="1:7" ht="56.25">
      <c r="A17" s="407" t="s">
        <v>358</v>
      </c>
      <c r="B17" s="102">
        <v>4050</v>
      </c>
      <c r="C17" s="268"/>
      <c r="D17" s="78"/>
      <c r="E17" s="78"/>
      <c r="F17" s="78">
        <f>E17-D17</f>
        <v>0</v>
      </c>
      <c r="G17" s="408"/>
    </row>
    <row r="18" spans="1:7" ht="57" thickBot="1">
      <c r="A18" s="409" t="s">
        <v>443</v>
      </c>
      <c r="B18" s="410">
        <v>4060</v>
      </c>
      <c r="C18" s="411">
        <v>1161.7</v>
      </c>
      <c r="D18" s="412">
        <v>508.7</v>
      </c>
      <c r="E18" s="412">
        <v>1483.4</v>
      </c>
      <c r="F18" s="412">
        <f t="shared" si="0"/>
        <v>974.7</v>
      </c>
      <c r="G18" s="413">
        <f>E18/D18</f>
        <v>2.9160605464910558</v>
      </c>
    </row>
    <row r="19" spans="1:7">
      <c r="A19" s="40"/>
      <c r="C19" s="361"/>
    </row>
    <row r="20" spans="1:7">
      <c r="A20" s="496"/>
      <c r="B20" s="496"/>
      <c r="C20" s="496"/>
    </row>
    <row r="21" spans="1:7" ht="43.5" customHeight="1">
      <c r="A21" s="233" t="s">
        <v>442</v>
      </c>
      <c r="B21" s="88"/>
      <c r="C21" s="362" t="s">
        <v>359</v>
      </c>
      <c r="D21" s="89"/>
      <c r="E21" s="438" t="s">
        <v>436</v>
      </c>
      <c r="F21" s="439"/>
      <c r="G21" s="439"/>
    </row>
    <row r="22" spans="1:7" s="1" customFormat="1">
      <c r="A22" s="90" t="s">
        <v>49</v>
      </c>
      <c r="B22" s="91"/>
      <c r="C22" s="363" t="s">
        <v>50</v>
      </c>
      <c r="D22" s="91"/>
      <c r="E22" s="491" t="s">
        <v>210</v>
      </c>
      <c r="F22" s="491"/>
      <c r="G22" s="491"/>
    </row>
    <row r="23" spans="1:7">
      <c r="A23" s="104"/>
      <c r="B23" s="90"/>
      <c r="C23" s="363"/>
      <c r="D23" s="90"/>
      <c r="E23" s="90"/>
      <c r="F23" s="90"/>
      <c r="G23" s="90"/>
    </row>
    <row r="24" spans="1:7">
      <c r="A24" s="40"/>
      <c r="C24" s="361"/>
    </row>
    <row r="25" spans="1:7">
      <c r="A25" s="40"/>
      <c r="C25" s="361"/>
    </row>
    <row r="26" spans="1:7">
      <c r="A26" s="40"/>
      <c r="C26" s="361"/>
    </row>
    <row r="27" spans="1:7">
      <c r="A27" s="40"/>
      <c r="C27" s="361"/>
    </row>
    <row r="28" spans="1:7">
      <c r="A28" s="40"/>
      <c r="C28" s="361"/>
    </row>
    <row r="29" spans="1:7" ht="18" customHeight="1">
      <c r="A29" s="40"/>
      <c r="C29" s="361"/>
    </row>
    <row r="30" spans="1:7">
      <c r="A30" s="40"/>
      <c r="C30" s="361"/>
    </row>
    <row r="31" spans="1:7">
      <c r="A31" s="40"/>
      <c r="C31" s="361"/>
    </row>
    <row r="32" spans="1:7">
      <c r="A32" s="40"/>
      <c r="C32" s="361"/>
    </row>
    <row r="33" spans="1:3">
      <c r="A33" s="40"/>
      <c r="C33" s="361"/>
    </row>
    <row r="34" spans="1:3">
      <c r="A34" s="40"/>
      <c r="C34" s="361"/>
    </row>
    <row r="35" spans="1:3">
      <c r="A35" s="40"/>
      <c r="C35" s="361"/>
    </row>
    <row r="36" spans="1:3">
      <c r="A36" s="40"/>
      <c r="C36" s="361"/>
    </row>
    <row r="37" spans="1:3">
      <c r="A37" s="40"/>
      <c r="C37" s="361"/>
    </row>
    <row r="38" spans="1:3">
      <c r="A38" s="40"/>
      <c r="C38" s="361"/>
    </row>
    <row r="39" spans="1:3">
      <c r="A39" s="40"/>
      <c r="C39" s="361"/>
    </row>
    <row r="40" spans="1:3">
      <c r="A40" s="40"/>
      <c r="C40" s="361"/>
    </row>
    <row r="41" spans="1:3">
      <c r="A41" s="40"/>
      <c r="C41" s="361"/>
    </row>
    <row r="42" spans="1:3">
      <c r="A42" s="40"/>
      <c r="C42" s="361"/>
    </row>
    <row r="43" spans="1:3">
      <c r="A43" s="40"/>
      <c r="C43" s="361"/>
    </row>
    <row r="44" spans="1:3">
      <c r="A44" s="40"/>
      <c r="C44" s="361"/>
    </row>
    <row r="45" spans="1:3">
      <c r="A45" s="40"/>
      <c r="C45" s="361"/>
    </row>
    <row r="46" spans="1:3">
      <c r="A46" s="40"/>
      <c r="C46" s="361"/>
    </row>
    <row r="47" spans="1:3">
      <c r="A47" s="40"/>
      <c r="C47" s="361"/>
    </row>
    <row r="48" spans="1:3">
      <c r="A48" s="40"/>
      <c r="C48" s="361"/>
    </row>
    <row r="49" spans="1:3">
      <c r="A49" s="40"/>
      <c r="C49" s="361"/>
    </row>
    <row r="50" spans="1:3">
      <c r="A50" s="40"/>
      <c r="C50" s="361"/>
    </row>
    <row r="51" spans="1:3">
      <c r="A51" s="40"/>
      <c r="C51" s="361"/>
    </row>
    <row r="52" spans="1:3">
      <c r="A52" s="40"/>
      <c r="C52" s="361"/>
    </row>
    <row r="53" spans="1:3">
      <c r="A53" s="40"/>
      <c r="C53" s="361"/>
    </row>
    <row r="54" spans="1:3">
      <c r="A54" s="40"/>
      <c r="C54" s="361"/>
    </row>
    <row r="55" spans="1:3">
      <c r="A55" s="40"/>
      <c r="C55" s="361"/>
    </row>
    <row r="56" spans="1:3">
      <c r="A56" s="40"/>
      <c r="C56" s="361"/>
    </row>
    <row r="57" spans="1:3">
      <c r="A57" s="40"/>
      <c r="C57" s="361"/>
    </row>
    <row r="58" spans="1:3">
      <c r="A58" s="40"/>
      <c r="C58" s="361"/>
    </row>
    <row r="59" spans="1:3">
      <c r="A59" s="40"/>
      <c r="C59" s="361"/>
    </row>
    <row r="60" spans="1:3">
      <c r="A60" s="40"/>
      <c r="C60" s="361"/>
    </row>
    <row r="61" spans="1:3">
      <c r="A61" s="40"/>
      <c r="C61" s="361"/>
    </row>
    <row r="62" spans="1:3">
      <c r="A62" s="40"/>
      <c r="C62" s="361"/>
    </row>
    <row r="63" spans="1:3">
      <c r="A63" s="40"/>
      <c r="C63" s="361"/>
    </row>
    <row r="64" spans="1:3">
      <c r="A64" s="40"/>
      <c r="C64" s="361"/>
    </row>
    <row r="65" spans="1:3">
      <c r="A65" s="40"/>
      <c r="C65" s="361"/>
    </row>
    <row r="66" spans="1:3">
      <c r="A66" s="40"/>
      <c r="C66" s="361"/>
    </row>
    <row r="67" spans="1:3">
      <c r="A67" s="40"/>
      <c r="C67" s="361"/>
    </row>
    <row r="68" spans="1:3">
      <c r="A68" s="40"/>
      <c r="C68" s="361"/>
    </row>
    <row r="69" spans="1:3">
      <c r="A69" s="40"/>
      <c r="C69" s="361"/>
    </row>
    <row r="70" spans="1:3">
      <c r="A70" s="40"/>
      <c r="C70" s="361"/>
    </row>
    <row r="71" spans="1:3">
      <c r="A71" s="40"/>
      <c r="C71" s="361"/>
    </row>
    <row r="72" spans="1:3">
      <c r="A72" s="40"/>
      <c r="C72" s="361"/>
    </row>
    <row r="73" spans="1:3">
      <c r="A73" s="40"/>
      <c r="C73" s="361"/>
    </row>
    <row r="74" spans="1:3">
      <c r="A74" s="40"/>
      <c r="C74" s="361"/>
    </row>
    <row r="75" spans="1:3">
      <c r="A75" s="40"/>
      <c r="C75" s="361"/>
    </row>
    <row r="76" spans="1:3">
      <c r="A76" s="40"/>
      <c r="C76" s="361"/>
    </row>
    <row r="77" spans="1:3">
      <c r="A77" s="40"/>
      <c r="C77" s="361"/>
    </row>
    <row r="78" spans="1:3">
      <c r="A78" s="40"/>
      <c r="C78" s="361"/>
    </row>
    <row r="79" spans="1:3">
      <c r="A79" s="40"/>
      <c r="C79" s="361"/>
    </row>
    <row r="80" spans="1:3">
      <c r="A80" s="40"/>
      <c r="C80" s="361"/>
    </row>
    <row r="81" spans="1:3">
      <c r="A81" s="40"/>
      <c r="C81" s="361"/>
    </row>
    <row r="82" spans="1:3">
      <c r="A82" s="40"/>
      <c r="C82" s="361"/>
    </row>
    <row r="83" spans="1:3">
      <c r="A83" s="40"/>
      <c r="C83" s="361"/>
    </row>
    <row r="84" spans="1:3">
      <c r="A84" s="40"/>
      <c r="C84" s="361"/>
    </row>
    <row r="85" spans="1:3">
      <c r="A85" s="40"/>
      <c r="C85" s="361"/>
    </row>
    <row r="86" spans="1:3">
      <c r="A86" s="40"/>
      <c r="C86" s="361"/>
    </row>
    <row r="87" spans="1:3">
      <c r="A87" s="40"/>
      <c r="C87" s="361"/>
    </row>
    <row r="88" spans="1:3">
      <c r="A88" s="40"/>
      <c r="C88" s="361"/>
    </row>
    <row r="89" spans="1:3">
      <c r="A89" s="40"/>
      <c r="C89" s="361"/>
    </row>
    <row r="90" spans="1:3">
      <c r="A90" s="40"/>
      <c r="C90" s="361"/>
    </row>
    <row r="91" spans="1:3">
      <c r="A91" s="40"/>
      <c r="C91" s="361"/>
    </row>
    <row r="92" spans="1:3">
      <c r="A92" s="40"/>
      <c r="C92" s="361"/>
    </row>
    <row r="93" spans="1:3">
      <c r="A93" s="40"/>
      <c r="C93" s="361"/>
    </row>
    <row r="94" spans="1:3">
      <c r="A94" s="40"/>
      <c r="C94" s="361"/>
    </row>
    <row r="95" spans="1:3">
      <c r="A95" s="40"/>
      <c r="C95" s="361"/>
    </row>
    <row r="96" spans="1:3">
      <c r="A96" s="40"/>
      <c r="C96" s="361"/>
    </row>
    <row r="97" spans="1:3">
      <c r="A97" s="40"/>
      <c r="C97" s="361"/>
    </row>
    <row r="98" spans="1:3">
      <c r="A98" s="40"/>
      <c r="C98" s="361"/>
    </row>
    <row r="99" spans="1:3">
      <c r="A99" s="40"/>
      <c r="C99" s="361"/>
    </row>
    <row r="100" spans="1:3">
      <c r="A100" s="40"/>
      <c r="C100" s="361"/>
    </row>
    <row r="101" spans="1:3">
      <c r="A101" s="40"/>
      <c r="C101" s="361"/>
    </row>
    <row r="102" spans="1:3">
      <c r="A102" s="40"/>
      <c r="C102" s="361"/>
    </row>
    <row r="103" spans="1:3">
      <c r="A103" s="40"/>
      <c r="C103" s="361"/>
    </row>
    <row r="104" spans="1:3">
      <c r="A104" s="40"/>
      <c r="C104" s="361"/>
    </row>
    <row r="105" spans="1:3">
      <c r="A105" s="40"/>
      <c r="C105" s="361"/>
    </row>
    <row r="106" spans="1:3">
      <c r="A106" s="40"/>
      <c r="C106" s="361"/>
    </row>
    <row r="107" spans="1:3">
      <c r="A107" s="40"/>
      <c r="C107" s="361"/>
    </row>
    <row r="108" spans="1:3">
      <c r="A108" s="40"/>
      <c r="C108" s="361"/>
    </row>
    <row r="109" spans="1:3">
      <c r="A109" s="40"/>
      <c r="C109" s="361"/>
    </row>
    <row r="110" spans="1:3">
      <c r="A110" s="40"/>
      <c r="C110" s="361"/>
    </row>
    <row r="111" spans="1:3">
      <c r="A111" s="40"/>
      <c r="C111" s="361"/>
    </row>
    <row r="112" spans="1:3">
      <c r="A112" s="40"/>
      <c r="C112" s="361"/>
    </row>
    <row r="113" spans="1:3">
      <c r="A113" s="40"/>
      <c r="C113" s="361"/>
    </row>
    <row r="114" spans="1:3">
      <c r="A114" s="40"/>
      <c r="C114" s="361"/>
    </row>
    <row r="115" spans="1:3">
      <c r="A115" s="40"/>
      <c r="C115" s="361"/>
    </row>
    <row r="116" spans="1:3">
      <c r="A116" s="40"/>
      <c r="C116" s="361"/>
    </row>
    <row r="117" spans="1:3">
      <c r="A117" s="40"/>
      <c r="C117" s="361"/>
    </row>
    <row r="118" spans="1:3">
      <c r="A118" s="40"/>
      <c r="C118" s="361"/>
    </row>
    <row r="119" spans="1:3">
      <c r="A119" s="40"/>
      <c r="C119" s="361"/>
    </row>
    <row r="120" spans="1:3">
      <c r="A120" s="40"/>
      <c r="C120" s="361"/>
    </row>
    <row r="121" spans="1:3">
      <c r="A121" s="40"/>
      <c r="C121" s="361"/>
    </row>
    <row r="122" spans="1:3">
      <c r="A122" s="40"/>
      <c r="C122" s="361"/>
    </row>
    <row r="123" spans="1:3">
      <c r="A123" s="40"/>
      <c r="C123" s="361"/>
    </row>
    <row r="124" spans="1:3">
      <c r="A124" s="40"/>
      <c r="C124" s="361"/>
    </row>
    <row r="125" spans="1:3">
      <c r="A125" s="40"/>
      <c r="C125" s="361"/>
    </row>
    <row r="126" spans="1:3">
      <c r="A126" s="40"/>
      <c r="C126" s="361"/>
    </row>
    <row r="127" spans="1:3">
      <c r="A127" s="40"/>
      <c r="C127" s="361"/>
    </row>
    <row r="128" spans="1:3">
      <c r="A128" s="40"/>
      <c r="C128" s="361"/>
    </row>
    <row r="129" spans="1:3">
      <c r="A129" s="40"/>
      <c r="C129" s="361"/>
    </row>
    <row r="130" spans="1:3">
      <c r="A130" s="40"/>
      <c r="C130" s="361"/>
    </row>
    <row r="131" spans="1:3">
      <c r="A131" s="40"/>
      <c r="C131" s="361"/>
    </row>
    <row r="132" spans="1:3">
      <c r="A132" s="40"/>
      <c r="C132" s="361"/>
    </row>
    <row r="133" spans="1:3">
      <c r="A133" s="40"/>
      <c r="C133" s="361"/>
    </row>
    <row r="134" spans="1:3">
      <c r="A134" s="40"/>
      <c r="C134" s="361"/>
    </row>
    <row r="135" spans="1:3">
      <c r="A135" s="40"/>
      <c r="C135" s="361"/>
    </row>
    <row r="136" spans="1:3">
      <c r="A136" s="40"/>
      <c r="C136" s="361"/>
    </row>
    <row r="137" spans="1:3">
      <c r="A137" s="40"/>
      <c r="C137" s="361"/>
    </row>
    <row r="138" spans="1:3">
      <c r="A138" s="40"/>
      <c r="C138" s="361"/>
    </row>
    <row r="139" spans="1:3">
      <c r="A139" s="40"/>
      <c r="C139" s="361"/>
    </row>
    <row r="140" spans="1:3">
      <c r="A140" s="40"/>
      <c r="C140" s="361"/>
    </row>
    <row r="141" spans="1:3">
      <c r="A141" s="40"/>
      <c r="C141" s="361"/>
    </row>
    <row r="142" spans="1:3">
      <c r="A142" s="40"/>
      <c r="C142" s="361"/>
    </row>
    <row r="143" spans="1:3">
      <c r="A143" s="40"/>
      <c r="C143" s="361"/>
    </row>
    <row r="144" spans="1:3">
      <c r="A144" s="40"/>
      <c r="C144" s="361"/>
    </row>
    <row r="145" spans="1:3">
      <c r="A145" s="40"/>
      <c r="C145" s="361"/>
    </row>
    <row r="146" spans="1:3">
      <c r="A146" s="40"/>
      <c r="C146" s="361"/>
    </row>
    <row r="147" spans="1:3">
      <c r="A147" s="40"/>
      <c r="C147" s="361"/>
    </row>
    <row r="148" spans="1:3">
      <c r="A148" s="40"/>
      <c r="C148" s="361"/>
    </row>
    <row r="149" spans="1:3">
      <c r="A149" s="40"/>
      <c r="C149" s="361"/>
    </row>
    <row r="150" spans="1:3">
      <c r="A150" s="40"/>
      <c r="C150" s="361"/>
    </row>
    <row r="151" spans="1:3">
      <c r="A151" s="40"/>
      <c r="C151" s="361"/>
    </row>
    <row r="152" spans="1:3">
      <c r="A152" s="40"/>
      <c r="C152" s="361"/>
    </row>
    <row r="153" spans="1:3">
      <c r="A153" s="40"/>
      <c r="C153" s="361"/>
    </row>
    <row r="154" spans="1:3">
      <c r="A154" s="40"/>
      <c r="C154" s="361"/>
    </row>
    <row r="155" spans="1:3">
      <c r="A155" s="40"/>
      <c r="C155" s="361"/>
    </row>
    <row r="156" spans="1:3">
      <c r="A156" s="40"/>
      <c r="C156" s="361"/>
    </row>
    <row r="157" spans="1:3">
      <c r="A157" s="40"/>
      <c r="C157" s="361"/>
    </row>
    <row r="158" spans="1:3">
      <c r="A158" s="40"/>
      <c r="C158" s="361"/>
    </row>
    <row r="159" spans="1:3">
      <c r="A159" s="40"/>
      <c r="C159" s="361"/>
    </row>
    <row r="160" spans="1:3">
      <c r="A160" s="40"/>
      <c r="C160" s="361"/>
    </row>
    <row r="161" spans="1:3">
      <c r="A161" s="40"/>
      <c r="C161" s="361"/>
    </row>
    <row r="162" spans="1:3">
      <c r="A162" s="40"/>
      <c r="C162" s="361"/>
    </row>
    <row r="163" spans="1:3">
      <c r="A163" s="40"/>
      <c r="C163" s="361"/>
    </row>
    <row r="164" spans="1:3">
      <c r="A164" s="40"/>
      <c r="C164" s="361"/>
    </row>
    <row r="165" spans="1:3">
      <c r="A165" s="40"/>
      <c r="C165" s="361"/>
    </row>
    <row r="166" spans="1:3">
      <c r="A166" s="40"/>
      <c r="C166" s="361"/>
    </row>
    <row r="167" spans="1:3">
      <c r="A167" s="40"/>
      <c r="C167" s="361"/>
    </row>
    <row r="168" spans="1:3">
      <c r="A168" s="40"/>
      <c r="C168" s="361"/>
    </row>
    <row r="169" spans="1:3">
      <c r="A169" s="40"/>
      <c r="C169" s="361"/>
    </row>
    <row r="170" spans="1:3">
      <c r="A170" s="40"/>
      <c r="C170" s="361"/>
    </row>
    <row r="171" spans="1:3">
      <c r="A171" s="40"/>
      <c r="C171" s="361"/>
    </row>
    <row r="172" spans="1:3">
      <c r="A172" s="40"/>
      <c r="C172" s="361"/>
    </row>
    <row r="173" spans="1:3">
      <c r="A173" s="40"/>
      <c r="C173" s="361"/>
    </row>
    <row r="174" spans="1:3">
      <c r="A174" s="40"/>
      <c r="C174" s="361"/>
    </row>
    <row r="175" spans="1:3">
      <c r="A175" s="40"/>
      <c r="C175" s="361"/>
    </row>
    <row r="176" spans="1:3">
      <c r="A176" s="40"/>
      <c r="C176" s="361"/>
    </row>
    <row r="177" spans="1:3">
      <c r="A177" s="40"/>
      <c r="C177" s="361"/>
    </row>
    <row r="178" spans="1:3">
      <c r="A178" s="40"/>
      <c r="C178" s="361"/>
    </row>
    <row r="179" spans="1:3">
      <c r="A179" s="40"/>
      <c r="C179" s="361"/>
    </row>
    <row r="180" spans="1:3">
      <c r="A180" s="40"/>
      <c r="C180" s="361"/>
    </row>
    <row r="181" spans="1:3">
      <c r="A181" s="40"/>
      <c r="C181" s="361"/>
    </row>
    <row r="182" spans="1:3">
      <c r="A182" s="40"/>
      <c r="C182" s="361"/>
    </row>
    <row r="183" spans="1:3">
      <c r="A183" s="40"/>
      <c r="C183" s="361"/>
    </row>
    <row r="184" spans="1:3">
      <c r="A184" s="40"/>
      <c r="C184" s="361"/>
    </row>
    <row r="185" spans="1:3">
      <c r="A185" s="40"/>
      <c r="C185" s="361"/>
    </row>
    <row r="186" spans="1:3">
      <c r="A186" s="40"/>
      <c r="C186" s="361"/>
    </row>
    <row r="187" spans="1:3">
      <c r="A187" s="40"/>
      <c r="C187" s="361"/>
    </row>
    <row r="188" spans="1:3">
      <c r="A188" s="40"/>
      <c r="C188" s="361"/>
    </row>
    <row r="189" spans="1:3">
      <c r="C189" s="361"/>
    </row>
    <row r="190" spans="1:3">
      <c r="C190" s="361"/>
    </row>
    <row r="191" spans="1:3">
      <c r="C191" s="361"/>
    </row>
    <row r="192" spans="1:3">
      <c r="C192" s="361"/>
    </row>
    <row r="193" spans="3:3">
      <c r="C193" s="361"/>
    </row>
    <row r="194" spans="3:3">
      <c r="C194" s="361"/>
    </row>
    <row r="195" spans="3:3">
      <c r="C195" s="361"/>
    </row>
    <row r="196" spans="3:3">
      <c r="C196" s="361"/>
    </row>
    <row r="197" spans="3:3">
      <c r="C197" s="361"/>
    </row>
    <row r="198" spans="3:3">
      <c r="C198" s="361"/>
    </row>
    <row r="199" spans="3:3">
      <c r="C199" s="361"/>
    </row>
    <row r="200" spans="3:3">
      <c r="C200" s="361"/>
    </row>
    <row r="201" spans="3:3">
      <c r="C201" s="361"/>
    </row>
  </sheetData>
  <mergeCells count="9">
    <mergeCell ref="A3:G3"/>
    <mergeCell ref="B5:B6"/>
    <mergeCell ref="A4:G4"/>
    <mergeCell ref="C5:C6"/>
    <mergeCell ref="E22:G22"/>
    <mergeCell ref="D5:G5"/>
    <mergeCell ref="E21:G21"/>
    <mergeCell ref="A5:A6"/>
    <mergeCell ref="A20:C20"/>
  </mergeCells>
  <phoneticPr fontId="0" type="noConversion"/>
  <pageMargins left="0.39370078740157483" right="0" top="0" bottom="0" header="0.27559055118110237" footer="0.31496062992125984"/>
  <pageSetup paperSize="9" scale="75" firstPageNumber="9" orientation="portrait" useFirstPageNumber="1" r:id="rId1"/>
  <headerFooter alignWithMargins="0"/>
  <ignoredErrors>
    <ignoredError sqref="B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H15"/>
  <sheetViews>
    <sheetView zoomScaleSheetLayoutView="7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3" sqref="D13"/>
    </sheetView>
  </sheetViews>
  <sheetFormatPr defaultColWidth="9.28515625" defaultRowHeight="12.75"/>
  <cols>
    <col min="1" max="1" width="37.7109375" style="26" customWidth="1"/>
    <col min="2" max="2" width="6" style="26" customWidth="1"/>
    <col min="3" max="3" width="15.28515625" style="26" customWidth="1"/>
    <col min="4" max="4" width="14.7109375" style="26" customWidth="1"/>
    <col min="5" max="5" width="13.7109375" style="26" customWidth="1"/>
    <col min="6" max="6" width="14" style="26" customWidth="1"/>
    <col min="7" max="7" width="14.7109375" style="26" customWidth="1"/>
    <col min="8" max="8" width="19.7109375" style="26" customWidth="1"/>
    <col min="9" max="9" width="9.5703125" style="26" customWidth="1"/>
    <col min="10" max="10" width="9.28515625" style="26" customWidth="1"/>
    <col min="11" max="11" width="27.28515625" style="26" customWidth="1"/>
    <col min="12" max="16384" width="9.28515625" style="26"/>
  </cols>
  <sheetData>
    <row r="1" spans="1:8" ht="30" customHeight="1">
      <c r="A1" s="502" t="s">
        <v>134</v>
      </c>
      <c r="B1" s="502"/>
      <c r="C1" s="502"/>
      <c r="D1" s="502"/>
      <c r="E1" s="502"/>
      <c r="F1" s="502"/>
      <c r="G1" s="502"/>
      <c r="H1" s="502"/>
    </row>
    <row r="2" spans="1:8" ht="9.75" customHeight="1"/>
    <row r="3" spans="1:8" ht="49.5" customHeight="1">
      <c r="A3" s="503" t="s">
        <v>178</v>
      </c>
      <c r="B3" s="505" t="s">
        <v>0</v>
      </c>
      <c r="C3" s="503" t="s">
        <v>64</v>
      </c>
      <c r="D3" s="507" t="s">
        <v>235</v>
      </c>
      <c r="E3" s="454" t="s">
        <v>236</v>
      </c>
      <c r="F3" s="454"/>
      <c r="G3" s="454"/>
      <c r="H3" s="503" t="s">
        <v>204</v>
      </c>
    </row>
    <row r="4" spans="1:8" ht="59.25" customHeight="1">
      <c r="A4" s="504"/>
      <c r="B4" s="506"/>
      <c r="C4" s="504"/>
      <c r="D4" s="508"/>
      <c r="E4" s="47" t="s">
        <v>162</v>
      </c>
      <c r="F4" s="47" t="s">
        <v>153</v>
      </c>
      <c r="G4" s="47" t="s">
        <v>173</v>
      </c>
      <c r="H4" s="504"/>
    </row>
    <row r="5" spans="1:8" s="45" customFormat="1" ht="13.5" customHeight="1">
      <c r="A5" s="103">
        <v>1</v>
      </c>
      <c r="B5" s="103">
        <v>2</v>
      </c>
      <c r="C5" s="103">
        <v>3</v>
      </c>
      <c r="D5" s="103">
        <v>4</v>
      </c>
      <c r="E5" s="103">
        <v>5</v>
      </c>
      <c r="F5" s="103">
        <v>6</v>
      </c>
      <c r="G5" s="103">
        <v>7</v>
      </c>
      <c r="H5" s="103">
        <v>8</v>
      </c>
    </row>
    <row r="6" spans="1:8" s="45" customFormat="1" ht="52.5" customHeight="1">
      <c r="A6" s="126" t="s">
        <v>110</v>
      </c>
      <c r="B6" s="44"/>
      <c r="C6" s="33"/>
      <c r="D6" s="296"/>
      <c r="E6" s="33"/>
      <c r="F6" s="33"/>
      <c r="G6" s="33"/>
      <c r="H6" s="33"/>
    </row>
    <row r="7" spans="1:8" ht="93.75">
      <c r="A7" s="67" t="s">
        <v>240</v>
      </c>
      <c r="B7" s="84">
        <v>5000</v>
      </c>
      <c r="C7" s="75" t="s">
        <v>220</v>
      </c>
      <c r="D7" s="297">
        <f>'Осн фін показн (кварт)'!C22/'Осн фін показн (кварт)'!C46</f>
        <v>3.4156924030517079E-4</v>
      </c>
      <c r="E7" s="66">
        <f>'Осн фін показн (кварт)'!D22/'Осн фін показн (кварт)'!D46</f>
        <v>3.4346032966884346E-4</v>
      </c>
      <c r="F7" s="66">
        <f>'Осн фін показн (кварт)'!E22/'Осн фін показн (кварт)'!E46</f>
        <v>4.3652784746613143E-4</v>
      </c>
      <c r="G7" s="66">
        <f>F7-E7</f>
        <v>9.3067517797287965E-5</v>
      </c>
      <c r="H7" s="68" t="s">
        <v>221</v>
      </c>
    </row>
    <row r="8" spans="1:8" ht="112.5">
      <c r="A8" s="164" t="s">
        <v>227</v>
      </c>
      <c r="B8" s="84">
        <v>5010</v>
      </c>
      <c r="C8" s="75" t="s">
        <v>65</v>
      </c>
      <c r="D8" s="297">
        <f>'Осн фін показн (кварт)'!C22/'Осн фін показн (кварт)'!C11</f>
        <v>4.2598684210526365E-2</v>
      </c>
      <c r="E8" s="66">
        <f>'Осн фін показн (кварт)'!D22/'Осн фін показн (кварт)'!D11</f>
        <v>3.5199782549602904E-2</v>
      </c>
      <c r="F8" s="66">
        <f>'Осн фін показн (кварт)'!E22/'Осн фін показн (кварт)'!E11</f>
        <v>3.3457861773431484E-2</v>
      </c>
      <c r="G8" s="66">
        <f>F8-E8</f>
        <v>-1.7419207761714198E-3</v>
      </c>
      <c r="H8" s="68" t="s">
        <v>222</v>
      </c>
    </row>
    <row r="9" spans="1:8" ht="37.5">
      <c r="A9" s="126" t="s">
        <v>111</v>
      </c>
      <c r="B9" s="84"/>
      <c r="C9" s="76"/>
      <c r="D9" s="297"/>
      <c r="E9" s="66"/>
      <c r="F9" s="66"/>
      <c r="G9" s="66"/>
      <c r="H9" s="68"/>
    </row>
    <row r="10" spans="1:8" ht="126">
      <c r="A10" s="67" t="s">
        <v>241</v>
      </c>
      <c r="B10" s="84">
        <v>5100</v>
      </c>
      <c r="C10" s="75" t="s">
        <v>109</v>
      </c>
      <c r="D10" s="297">
        <v>9.6999999999999993</v>
      </c>
      <c r="E10" s="66">
        <v>8.4</v>
      </c>
      <c r="F10" s="66">
        <f>'Осн фін показн (кварт)'!E52/SUM('Осн фін показн (кварт)'!E47:E48)</f>
        <v>9.6083187590297321</v>
      </c>
      <c r="G10" s="66">
        <f>F10-E10</f>
        <v>1.2083187590297317</v>
      </c>
      <c r="H10" s="138" t="s">
        <v>223</v>
      </c>
    </row>
    <row r="11" spans="1:8" ht="204.75">
      <c r="A11" s="67" t="s">
        <v>242</v>
      </c>
      <c r="B11" s="84">
        <v>5110</v>
      </c>
      <c r="C11" s="75" t="s">
        <v>109</v>
      </c>
      <c r="D11" s="297">
        <v>0.3</v>
      </c>
      <c r="E11" s="66">
        <v>0.4</v>
      </c>
      <c r="F11" s="66">
        <f>'Осн фін показн (кварт)'!E44/'Осн фін показн (кварт)'!E48</f>
        <v>0.33229684908789386</v>
      </c>
      <c r="G11" s="66">
        <f>F11-E11</f>
        <v>-6.7703150912106158E-2</v>
      </c>
      <c r="H11" s="138" t="s">
        <v>224</v>
      </c>
    </row>
    <row r="12" spans="1:8" ht="151.15" customHeight="1">
      <c r="A12" s="10" t="s">
        <v>361</v>
      </c>
      <c r="B12" s="180">
        <v>5120</v>
      </c>
      <c r="C12" s="75" t="s">
        <v>109</v>
      </c>
      <c r="D12" s="295">
        <v>0.1</v>
      </c>
      <c r="E12" s="137">
        <v>0.5</v>
      </c>
      <c r="F12" s="264">
        <v>0.1</v>
      </c>
      <c r="G12" s="66">
        <f>F12-E12</f>
        <v>-0.4</v>
      </c>
      <c r="H12" s="10" t="s">
        <v>282</v>
      </c>
    </row>
    <row r="14" spans="1:8" s="2" customFormat="1" ht="16.149999999999999" customHeight="1">
      <c r="A14" s="233" t="s">
        <v>441</v>
      </c>
      <c r="B14" s="443" t="s">
        <v>256</v>
      </c>
      <c r="C14" s="443"/>
      <c r="D14" s="89"/>
      <c r="E14" s="438" t="s">
        <v>435</v>
      </c>
      <c r="F14" s="439"/>
      <c r="G14" s="439"/>
    </row>
    <row r="15" spans="1:8" s="1" customFormat="1" ht="21.75" customHeight="1">
      <c r="A15" s="77" t="s">
        <v>439</v>
      </c>
      <c r="B15" s="481" t="s">
        <v>209</v>
      </c>
      <c r="C15" s="481"/>
      <c r="D15" s="188"/>
      <c r="E15" s="482" t="s">
        <v>210</v>
      </c>
      <c r="F15" s="482"/>
      <c r="G15" s="482"/>
    </row>
  </sheetData>
  <mergeCells count="11">
    <mergeCell ref="E14:G14"/>
    <mergeCell ref="E15:G15"/>
    <mergeCell ref="B14:C14"/>
    <mergeCell ref="B15:C15"/>
    <mergeCell ref="A1:H1"/>
    <mergeCell ref="A3:A4"/>
    <mergeCell ref="B3:B4"/>
    <mergeCell ref="C3:C4"/>
    <mergeCell ref="H3:H4"/>
    <mergeCell ref="D3:D4"/>
    <mergeCell ref="E3:G3"/>
  </mergeCells>
  <phoneticPr fontId="3" type="noConversion"/>
  <pageMargins left="0.19685039370078741" right="0" top="0" bottom="0" header="0.11811023622047245" footer="0.31496062992125984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O80"/>
  <sheetViews>
    <sheetView view="pageBreakPreview" topLeftCell="A24" zoomScale="75" zoomScaleNormal="75" zoomScaleSheetLayoutView="75" workbookViewId="0">
      <selection activeCell="J30" sqref="J30:K30"/>
    </sheetView>
  </sheetViews>
  <sheetFormatPr defaultColWidth="9.28515625" defaultRowHeight="18.75" outlineLevelRow="1"/>
  <cols>
    <col min="1" max="1" width="43.42578125" style="1" customWidth="1"/>
    <col min="2" max="2" width="10.28515625" style="17" customWidth="1"/>
    <col min="3" max="3" width="11.28515625" style="1" customWidth="1"/>
    <col min="4" max="4" width="12.7109375" style="1" customWidth="1"/>
    <col min="5" max="5" width="12" style="1" customWidth="1"/>
    <col min="6" max="6" width="13.28515625" style="1" customWidth="1"/>
    <col min="7" max="7" width="12.42578125" style="1" customWidth="1"/>
    <col min="8" max="10" width="12.28515625" style="1" customWidth="1"/>
    <col min="11" max="11" width="11.7109375" style="1" customWidth="1"/>
    <col min="12" max="12" width="12" style="1" customWidth="1"/>
    <col min="13" max="13" width="10.28515625" style="1" customWidth="1"/>
    <col min="14" max="14" width="11.7109375" style="1" customWidth="1"/>
    <col min="15" max="15" width="12.28515625" style="1" customWidth="1"/>
    <col min="16" max="16384" width="9.28515625" style="1"/>
  </cols>
  <sheetData>
    <row r="1" spans="1:15" ht="18.75" hidden="1" customHeight="1" outlineLevel="1">
      <c r="N1" s="532" t="s">
        <v>148</v>
      </c>
      <c r="O1" s="532"/>
    </row>
    <row r="2" spans="1:15" hidden="1" outlineLevel="1">
      <c r="N2" s="532" t="s">
        <v>160</v>
      </c>
      <c r="O2" s="532"/>
    </row>
    <row r="3" spans="1:15" ht="24.75" customHeight="1" collapsed="1">
      <c r="A3" s="533" t="s">
        <v>72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</row>
    <row r="4" spans="1:15" ht="23.25" customHeight="1">
      <c r="A4" s="533" t="s">
        <v>558</v>
      </c>
      <c r="B4" s="533"/>
      <c r="C4" s="533"/>
      <c r="D4" s="533"/>
      <c r="E4" s="533"/>
      <c r="F4" s="533"/>
      <c r="G4" s="533"/>
      <c r="H4" s="533"/>
      <c r="I4" s="533"/>
      <c r="J4" s="533"/>
      <c r="K4" s="533"/>
      <c r="L4" s="533"/>
      <c r="M4" s="533"/>
      <c r="N4" s="533"/>
      <c r="O4" s="533"/>
    </row>
    <row r="5" spans="1:15" ht="15" customHeight="1">
      <c r="A5" s="517" t="s">
        <v>374</v>
      </c>
      <c r="B5" s="517"/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</row>
    <row r="6" spans="1:15" ht="21" customHeight="1">
      <c r="A6" s="518" t="s">
        <v>58</v>
      </c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</row>
    <row r="7" spans="1:15" ht="3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23.25" customHeight="1">
      <c r="A8" s="534" t="s">
        <v>205</v>
      </c>
      <c r="B8" s="534"/>
      <c r="C8" s="534"/>
      <c r="D8" s="534"/>
      <c r="E8" s="534"/>
      <c r="F8" s="534"/>
      <c r="G8" s="534"/>
      <c r="H8" s="534"/>
      <c r="I8" s="534"/>
      <c r="J8" s="534"/>
      <c r="K8" s="534"/>
      <c r="L8" s="534"/>
      <c r="M8" s="534"/>
      <c r="N8" s="534"/>
      <c r="O8" s="534"/>
    </row>
    <row r="9" spans="1:15" ht="4.5" customHeight="1">
      <c r="B9" s="1"/>
    </row>
    <row r="10" spans="1:15" s="2" customFormat="1" ht="46.5" customHeight="1">
      <c r="A10" s="6" t="s">
        <v>178</v>
      </c>
      <c r="B10" s="501" t="s">
        <v>81</v>
      </c>
      <c r="C10" s="501"/>
      <c r="D10" s="501" t="s">
        <v>24</v>
      </c>
      <c r="E10" s="501"/>
      <c r="F10" s="454" t="s">
        <v>206</v>
      </c>
      <c r="G10" s="454"/>
      <c r="H10" s="454" t="s">
        <v>207</v>
      </c>
      <c r="I10" s="454"/>
      <c r="J10" s="454" t="s">
        <v>208</v>
      </c>
      <c r="K10" s="454"/>
      <c r="L10" s="454" t="s">
        <v>181</v>
      </c>
      <c r="M10" s="454"/>
      <c r="N10" s="454" t="s">
        <v>182</v>
      </c>
      <c r="O10" s="454"/>
    </row>
    <row r="11" spans="1:15" s="2" customFormat="1" ht="12.75" customHeight="1">
      <c r="A11" s="84">
        <v>1</v>
      </c>
      <c r="B11" s="519">
        <v>2</v>
      </c>
      <c r="C11" s="520"/>
      <c r="D11" s="519">
        <v>3</v>
      </c>
      <c r="E11" s="520"/>
      <c r="F11" s="521">
        <v>4</v>
      </c>
      <c r="G11" s="522"/>
      <c r="H11" s="521">
        <v>5</v>
      </c>
      <c r="I11" s="522"/>
      <c r="J11" s="521">
        <v>6</v>
      </c>
      <c r="K11" s="522"/>
      <c r="L11" s="521">
        <v>7</v>
      </c>
      <c r="M11" s="522"/>
      <c r="N11" s="498">
        <v>8</v>
      </c>
      <c r="O11" s="498"/>
    </row>
    <row r="12" spans="1:15" s="2" customFormat="1" ht="38.25" customHeight="1">
      <c r="A12" s="9" t="s">
        <v>80</v>
      </c>
      <c r="B12" s="513">
        <f>B13+B14+B15</f>
        <v>211</v>
      </c>
      <c r="C12" s="514"/>
      <c r="D12" s="509">
        <f>D13+D14+D15</f>
        <v>158</v>
      </c>
      <c r="E12" s="509"/>
      <c r="F12" s="527">
        <v>200</v>
      </c>
      <c r="G12" s="528"/>
      <c r="H12" s="515">
        <f>H13+H14+H15</f>
        <v>200</v>
      </c>
      <c r="I12" s="516"/>
      <c r="J12" s="512">
        <f>J13+J14+J15</f>
        <v>151</v>
      </c>
      <c r="K12" s="512"/>
      <c r="L12" s="526">
        <f>J12-H12</f>
        <v>-49</v>
      </c>
      <c r="M12" s="526"/>
      <c r="N12" s="525">
        <f t="shared" ref="N12:N17" si="0">J12/H12</f>
        <v>0.755</v>
      </c>
      <c r="O12" s="525"/>
    </row>
    <row r="13" spans="1:15" s="2" customFormat="1" ht="24" customHeight="1">
      <c r="A13" s="7" t="s">
        <v>184</v>
      </c>
      <c r="B13" s="510">
        <v>1</v>
      </c>
      <c r="C13" s="511"/>
      <c r="D13" s="509">
        <v>1</v>
      </c>
      <c r="E13" s="509"/>
      <c r="F13" s="523">
        <v>1</v>
      </c>
      <c r="G13" s="524"/>
      <c r="H13" s="523">
        <v>1</v>
      </c>
      <c r="I13" s="524"/>
      <c r="J13" s="512">
        <v>1</v>
      </c>
      <c r="K13" s="512"/>
      <c r="L13" s="526">
        <f t="shared" ref="L13:L31" si="1">J13-H13</f>
        <v>0</v>
      </c>
      <c r="M13" s="526"/>
      <c r="N13" s="525">
        <f t="shared" si="0"/>
        <v>1</v>
      </c>
      <c r="O13" s="525"/>
    </row>
    <row r="14" spans="1:15" s="2" customFormat="1" ht="33.75" customHeight="1">
      <c r="A14" s="7" t="s">
        <v>183</v>
      </c>
      <c r="B14" s="510">
        <v>16</v>
      </c>
      <c r="C14" s="511"/>
      <c r="D14" s="509">
        <v>16</v>
      </c>
      <c r="E14" s="509"/>
      <c r="F14" s="523">
        <v>16</v>
      </c>
      <c r="G14" s="524"/>
      <c r="H14" s="523">
        <v>16</v>
      </c>
      <c r="I14" s="524"/>
      <c r="J14" s="512">
        <v>16</v>
      </c>
      <c r="K14" s="512"/>
      <c r="L14" s="526">
        <f t="shared" si="1"/>
        <v>0</v>
      </c>
      <c r="M14" s="526"/>
      <c r="N14" s="525">
        <f t="shared" si="0"/>
        <v>1</v>
      </c>
      <c r="O14" s="525"/>
    </row>
    <row r="15" spans="1:15" s="2" customFormat="1" ht="27" customHeight="1">
      <c r="A15" s="7" t="s">
        <v>185</v>
      </c>
      <c r="B15" s="513">
        <v>194</v>
      </c>
      <c r="C15" s="514"/>
      <c r="D15" s="509">
        <v>141</v>
      </c>
      <c r="E15" s="509"/>
      <c r="F15" s="527">
        <v>183</v>
      </c>
      <c r="G15" s="528"/>
      <c r="H15" s="515">
        <v>183</v>
      </c>
      <c r="I15" s="516"/>
      <c r="J15" s="512">
        <v>134</v>
      </c>
      <c r="K15" s="512"/>
      <c r="L15" s="526">
        <f t="shared" si="1"/>
        <v>-49</v>
      </c>
      <c r="M15" s="526"/>
      <c r="N15" s="525">
        <f t="shared" si="0"/>
        <v>0.73224043715846998</v>
      </c>
      <c r="O15" s="525"/>
    </row>
    <row r="16" spans="1:15" s="2" customFormat="1" ht="35.25" customHeight="1">
      <c r="A16" s="9" t="s">
        <v>212</v>
      </c>
      <c r="B16" s="510">
        <f>SUM(B17:C19)</f>
        <v>27345.3</v>
      </c>
      <c r="C16" s="511"/>
      <c r="D16" s="539">
        <f>SUM(D17:E19)</f>
        <v>26322.2</v>
      </c>
      <c r="E16" s="540"/>
      <c r="F16" s="523">
        <f>SUM(F17:G19)</f>
        <v>27330</v>
      </c>
      <c r="G16" s="524"/>
      <c r="H16" s="537">
        <f>SUM(H17:I19)</f>
        <v>27329.9</v>
      </c>
      <c r="I16" s="538"/>
      <c r="J16" s="535">
        <f>SUM(J17:K19)</f>
        <v>27533.1</v>
      </c>
      <c r="K16" s="536"/>
      <c r="L16" s="526">
        <f t="shared" si="1"/>
        <v>203.19999999999709</v>
      </c>
      <c r="M16" s="526"/>
      <c r="N16" s="525">
        <f t="shared" si="0"/>
        <v>1.0074350802600813</v>
      </c>
      <c r="O16" s="525"/>
    </row>
    <row r="17" spans="1:15" s="2" customFormat="1" ht="23.25" customHeight="1">
      <c r="A17" s="7" t="s">
        <v>184</v>
      </c>
      <c r="B17" s="510">
        <v>465.2</v>
      </c>
      <c r="C17" s="511"/>
      <c r="D17" s="531">
        <v>405.3</v>
      </c>
      <c r="E17" s="531"/>
      <c r="F17" s="523">
        <v>541</v>
      </c>
      <c r="G17" s="524"/>
      <c r="H17" s="537">
        <v>540.79999999999995</v>
      </c>
      <c r="I17" s="538"/>
      <c r="J17" s="529">
        <v>465.5</v>
      </c>
      <c r="K17" s="529"/>
      <c r="L17" s="526">
        <f t="shared" si="1"/>
        <v>-75.299999999999955</v>
      </c>
      <c r="M17" s="526"/>
      <c r="N17" s="525">
        <f t="shared" si="0"/>
        <v>0.86076183431952669</v>
      </c>
      <c r="O17" s="525"/>
    </row>
    <row r="18" spans="1:15" s="2" customFormat="1" ht="42" customHeight="1">
      <c r="A18" s="7" t="s">
        <v>183</v>
      </c>
      <c r="B18" s="510">
        <v>3627.6</v>
      </c>
      <c r="C18" s="511"/>
      <c r="D18" s="531">
        <v>3624.5</v>
      </c>
      <c r="E18" s="531"/>
      <c r="F18" s="523">
        <v>3670</v>
      </c>
      <c r="G18" s="524"/>
      <c r="H18" s="537">
        <v>3669.7</v>
      </c>
      <c r="I18" s="538"/>
      <c r="J18" s="529">
        <v>3816.5</v>
      </c>
      <c r="K18" s="529"/>
      <c r="L18" s="526">
        <f t="shared" si="1"/>
        <v>146.80000000000018</v>
      </c>
      <c r="M18" s="526"/>
      <c r="N18" s="525">
        <f t="shared" ref="N18:N25" si="2">J18/H18</f>
        <v>1.0400032700220727</v>
      </c>
      <c r="O18" s="525"/>
    </row>
    <row r="19" spans="1:15" s="2" customFormat="1" ht="24" customHeight="1">
      <c r="A19" s="7" t="s">
        <v>185</v>
      </c>
      <c r="B19" s="510">
        <v>23252.5</v>
      </c>
      <c r="C19" s="511"/>
      <c r="D19" s="531">
        <v>22292.400000000001</v>
      </c>
      <c r="E19" s="531"/>
      <c r="F19" s="523">
        <v>23119</v>
      </c>
      <c r="G19" s="524"/>
      <c r="H19" s="537">
        <v>23119.4</v>
      </c>
      <c r="I19" s="538"/>
      <c r="J19" s="529">
        <v>23251.1</v>
      </c>
      <c r="K19" s="529"/>
      <c r="L19" s="526">
        <f t="shared" si="1"/>
        <v>131.69999999999709</v>
      </c>
      <c r="M19" s="526"/>
      <c r="N19" s="525">
        <f t="shared" si="2"/>
        <v>1.0056965146154311</v>
      </c>
      <c r="O19" s="525"/>
    </row>
    <row r="20" spans="1:15" s="2" customFormat="1" ht="36.75" customHeight="1">
      <c r="A20" s="9" t="s">
        <v>213</v>
      </c>
      <c r="B20" s="510">
        <f>SUM(B21:C23)</f>
        <v>27345.3</v>
      </c>
      <c r="C20" s="511"/>
      <c r="D20" s="531">
        <f>D16</f>
        <v>26322.2</v>
      </c>
      <c r="E20" s="531"/>
      <c r="F20" s="523">
        <f>F16</f>
        <v>27330</v>
      </c>
      <c r="G20" s="524"/>
      <c r="H20" s="537">
        <f>SUM(H21:I23)</f>
        <v>27329.9</v>
      </c>
      <c r="I20" s="538"/>
      <c r="J20" s="529">
        <f>J16</f>
        <v>27533.1</v>
      </c>
      <c r="K20" s="529"/>
      <c r="L20" s="526">
        <f t="shared" si="1"/>
        <v>203.19999999999709</v>
      </c>
      <c r="M20" s="526"/>
      <c r="N20" s="525">
        <f t="shared" si="2"/>
        <v>1.0074350802600813</v>
      </c>
      <c r="O20" s="525"/>
    </row>
    <row r="21" spans="1:15" s="2" customFormat="1" ht="26.25" customHeight="1">
      <c r="A21" s="7" t="s">
        <v>184</v>
      </c>
      <c r="B21" s="510">
        <v>465.2</v>
      </c>
      <c r="C21" s="511"/>
      <c r="D21" s="531">
        <f>D17</f>
        <v>405.3</v>
      </c>
      <c r="E21" s="531"/>
      <c r="F21" s="523">
        <f>F17</f>
        <v>541</v>
      </c>
      <c r="G21" s="524"/>
      <c r="H21" s="530">
        <v>540.79999999999995</v>
      </c>
      <c r="I21" s="530"/>
      <c r="J21" s="529">
        <f>J17</f>
        <v>465.5</v>
      </c>
      <c r="K21" s="529"/>
      <c r="L21" s="526">
        <f t="shared" si="1"/>
        <v>-75.299999999999955</v>
      </c>
      <c r="M21" s="526"/>
      <c r="N21" s="525">
        <f t="shared" si="2"/>
        <v>0.86076183431952669</v>
      </c>
      <c r="O21" s="525"/>
    </row>
    <row r="22" spans="1:15" s="2" customFormat="1" ht="36" customHeight="1">
      <c r="A22" s="7" t="s">
        <v>183</v>
      </c>
      <c r="B22" s="510">
        <v>3627.6</v>
      </c>
      <c r="C22" s="511"/>
      <c r="D22" s="531">
        <f>D18</f>
        <v>3624.5</v>
      </c>
      <c r="E22" s="531"/>
      <c r="F22" s="523">
        <f>F18</f>
        <v>3670</v>
      </c>
      <c r="G22" s="524"/>
      <c r="H22" s="530">
        <v>3669.7</v>
      </c>
      <c r="I22" s="530"/>
      <c r="J22" s="529">
        <f>J18</f>
        <v>3816.5</v>
      </c>
      <c r="K22" s="529"/>
      <c r="L22" s="526">
        <f t="shared" si="1"/>
        <v>146.80000000000018</v>
      </c>
      <c r="M22" s="526"/>
      <c r="N22" s="525">
        <f t="shared" si="2"/>
        <v>1.0400032700220727</v>
      </c>
      <c r="O22" s="525"/>
    </row>
    <row r="23" spans="1:15" s="2" customFormat="1" ht="24" customHeight="1">
      <c r="A23" s="7" t="s">
        <v>185</v>
      </c>
      <c r="B23" s="510">
        <v>23252.5</v>
      </c>
      <c r="C23" s="511"/>
      <c r="D23" s="531">
        <f>D19</f>
        <v>22292.400000000001</v>
      </c>
      <c r="E23" s="531"/>
      <c r="F23" s="523">
        <f>F19</f>
        <v>23119</v>
      </c>
      <c r="G23" s="524"/>
      <c r="H23" s="530">
        <v>23119.4</v>
      </c>
      <c r="I23" s="530"/>
      <c r="J23" s="529">
        <f>J19</f>
        <v>23251.1</v>
      </c>
      <c r="K23" s="529"/>
      <c r="L23" s="526">
        <f t="shared" si="1"/>
        <v>131.69999999999709</v>
      </c>
      <c r="M23" s="526"/>
      <c r="N23" s="525">
        <f t="shared" si="2"/>
        <v>1.0056965146154311</v>
      </c>
      <c r="O23" s="525"/>
    </row>
    <row r="24" spans="1:15" s="2" customFormat="1" ht="34.5" customHeight="1">
      <c r="A24" s="9" t="s">
        <v>186</v>
      </c>
      <c r="B24" s="510">
        <v>10787.1</v>
      </c>
      <c r="C24" s="511"/>
      <c r="D24" s="531">
        <f>D16/D12/12*1000</f>
        <v>13883.016877637132</v>
      </c>
      <c r="E24" s="531"/>
      <c r="F24" s="523">
        <v>11387</v>
      </c>
      <c r="G24" s="524"/>
      <c r="H24" s="530">
        <f>H16/H12/12*1000</f>
        <v>11387.458333333334</v>
      </c>
      <c r="I24" s="530"/>
      <c r="J24" s="529">
        <f>J16/J12/12*1000</f>
        <v>15194.867549668872</v>
      </c>
      <c r="K24" s="529"/>
      <c r="L24" s="526">
        <f t="shared" si="1"/>
        <v>3807.4092163355381</v>
      </c>
      <c r="M24" s="526"/>
      <c r="N24" s="525">
        <f t="shared" si="2"/>
        <v>1.3343510996822268</v>
      </c>
      <c r="O24" s="525"/>
    </row>
    <row r="25" spans="1:15" s="2" customFormat="1" ht="24" customHeight="1">
      <c r="A25" s="7" t="s">
        <v>184</v>
      </c>
      <c r="B25" s="510">
        <v>38766.699999999997</v>
      </c>
      <c r="C25" s="511"/>
      <c r="D25" s="539">
        <f>D17/D13/12*1000</f>
        <v>33775</v>
      </c>
      <c r="E25" s="540"/>
      <c r="F25" s="523">
        <v>45067</v>
      </c>
      <c r="G25" s="524"/>
      <c r="H25" s="537">
        <f>H21/12*1000</f>
        <v>45066.666666666664</v>
      </c>
      <c r="I25" s="538"/>
      <c r="J25" s="535">
        <f>J17/J13/12*1000</f>
        <v>38791.666666666664</v>
      </c>
      <c r="K25" s="536"/>
      <c r="L25" s="526">
        <f t="shared" si="1"/>
        <v>-6275</v>
      </c>
      <c r="M25" s="526"/>
      <c r="N25" s="525">
        <f t="shared" si="2"/>
        <v>0.86076183431952658</v>
      </c>
      <c r="O25" s="525"/>
    </row>
    <row r="26" spans="1:15" s="2" customFormat="1" ht="36" customHeight="1">
      <c r="A26" s="7" t="s">
        <v>183</v>
      </c>
      <c r="B26" s="510">
        <f>B22/12*1000/B14</f>
        <v>18893.75</v>
      </c>
      <c r="C26" s="511"/>
      <c r="D26" s="539">
        <f>D18/D14/12*1000</f>
        <v>18877.604166666668</v>
      </c>
      <c r="E26" s="540"/>
      <c r="F26" s="523">
        <v>19113</v>
      </c>
      <c r="G26" s="524"/>
      <c r="H26" s="537">
        <f>H22/H14/12*1000</f>
        <v>19113.020833333332</v>
      </c>
      <c r="I26" s="538"/>
      <c r="J26" s="535">
        <f>J18/J14/12*1000</f>
        <v>19877.604166666668</v>
      </c>
      <c r="K26" s="536"/>
      <c r="L26" s="526">
        <f t="shared" si="1"/>
        <v>764.58333333333576</v>
      </c>
      <c r="M26" s="526"/>
      <c r="N26" s="525">
        <f t="shared" ref="N26:N31" si="3">J26/H26</f>
        <v>1.0400032700220727</v>
      </c>
      <c r="O26" s="525"/>
    </row>
    <row r="27" spans="1:15" s="2" customFormat="1" ht="25.5" customHeight="1">
      <c r="A27" s="7" t="s">
        <v>185</v>
      </c>
      <c r="B27" s="510">
        <v>9975.2999999999993</v>
      </c>
      <c r="C27" s="511"/>
      <c r="D27" s="539">
        <v>13175.18</v>
      </c>
      <c r="E27" s="540"/>
      <c r="F27" s="523">
        <f>F19/12*1000/F15</f>
        <v>10527.777777777777</v>
      </c>
      <c r="G27" s="524"/>
      <c r="H27" s="537">
        <f>H23/H15/12*1000</f>
        <v>10527.959927140255</v>
      </c>
      <c r="I27" s="538"/>
      <c r="J27" s="535">
        <f>J19/J15/12*1000</f>
        <v>14459.639303482587</v>
      </c>
      <c r="K27" s="536"/>
      <c r="L27" s="526">
        <f t="shared" si="1"/>
        <v>3931.679376342332</v>
      </c>
      <c r="M27" s="526"/>
      <c r="N27" s="525">
        <f t="shared" si="3"/>
        <v>1.3734512102583873</v>
      </c>
      <c r="O27" s="525"/>
    </row>
    <row r="28" spans="1:15" s="2" customFormat="1" ht="36.75" customHeight="1">
      <c r="A28" s="9" t="s">
        <v>187</v>
      </c>
      <c r="B28" s="509">
        <f>B24</f>
        <v>10787.1</v>
      </c>
      <c r="C28" s="509"/>
      <c r="D28" s="531">
        <f>D20/D12/12*1000</f>
        <v>13883.016877637132</v>
      </c>
      <c r="E28" s="531"/>
      <c r="F28" s="523">
        <v>11387</v>
      </c>
      <c r="G28" s="524"/>
      <c r="H28" s="530">
        <f>H24</f>
        <v>11387.458333333334</v>
      </c>
      <c r="I28" s="530"/>
      <c r="J28" s="529">
        <f>J20/J12/12*1000</f>
        <v>15194.867549668872</v>
      </c>
      <c r="K28" s="529"/>
      <c r="L28" s="526">
        <f t="shared" si="1"/>
        <v>3807.4092163355381</v>
      </c>
      <c r="M28" s="526"/>
      <c r="N28" s="525">
        <f t="shared" si="3"/>
        <v>1.3343510996822268</v>
      </c>
      <c r="O28" s="525"/>
    </row>
    <row r="29" spans="1:15" s="2" customFormat="1" ht="24.75" customHeight="1">
      <c r="A29" s="7" t="s">
        <v>184</v>
      </c>
      <c r="B29" s="509">
        <f>B25</f>
        <v>38766.699999999997</v>
      </c>
      <c r="C29" s="509"/>
      <c r="D29" s="531">
        <f>D25</f>
        <v>33775</v>
      </c>
      <c r="E29" s="531"/>
      <c r="F29" s="523">
        <v>45067</v>
      </c>
      <c r="G29" s="524"/>
      <c r="H29" s="530">
        <f>H25</f>
        <v>45066.666666666664</v>
      </c>
      <c r="I29" s="530"/>
      <c r="J29" s="529">
        <f>J25</f>
        <v>38791.666666666664</v>
      </c>
      <c r="K29" s="529"/>
      <c r="L29" s="526">
        <f t="shared" si="1"/>
        <v>-6275</v>
      </c>
      <c r="M29" s="526"/>
      <c r="N29" s="525">
        <f t="shared" si="3"/>
        <v>0.86076183431952658</v>
      </c>
      <c r="O29" s="525"/>
    </row>
    <row r="30" spans="1:15" s="2" customFormat="1" ht="34.5" customHeight="1">
      <c r="A30" s="7" t="s">
        <v>183</v>
      </c>
      <c r="B30" s="509">
        <f>B26</f>
        <v>18893.75</v>
      </c>
      <c r="C30" s="509"/>
      <c r="D30" s="531">
        <f>D26</f>
        <v>18877.604166666668</v>
      </c>
      <c r="E30" s="531"/>
      <c r="F30" s="523">
        <f>F26</f>
        <v>19113</v>
      </c>
      <c r="G30" s="524"/>
      <c r="H30" s="530">
        <f>H26</f>
        <v>19113.020833333332</v>
      </c>
      <c r="I30" s="530"/>
      <c r="J30" s="529">
        <f>J26</f>
        <v>19877.604166666668</v>
      </c>
      <c r="K30" s="529"/>
      <c r="L30" s="526">
        <f t="shared" si="1"/>
        <v>764.58333333333576</v>
      </c>
      <c r="M30" s="526"/>
      <c r="N30" s="525">
        <f t="shared" si="3"/>
        <v>1.0400032700220727</v>
      </c>
      <c r="O30" s="525"/>
    </row>
    <row r="31" spans="1:15" s="2" customFormat="1" ht="23.65" customHeight="1">
      <c r="A31" s="7" t="s">
        <v>185</v>
      </c>
      <c r="B31" s="509">
        <f>B27</f>
        <v>9975.2999999999993</v>
      </c>
      <c r="C31" s="509"/>
      <c r="D31" s="531">
        <f>D27</f>
        <v>13175.18</v>
      </c>
      <c r="E31" s="531"/>
      <c r="F31" s="523">
        <f>F27</f>
        <v>10527.777777777777</v>
      </c>
      <c r="G31" s="524"/>
      <c r="H31" s="530">
        <f>H27</f>
        <v>10527.959927140255</v>
      </c>
      <c r="I31" s="530"/>
      <c r="J31" s="529">
        <f>J27</f>
        <v>14459.639303482587</v>
      </c>
      <c r="K31" s="529"/>
      <c r="L31" s="526">
        <f t="shared" si="1"/>
        <v>3931.679376342332</v>
      </c>
      <c r="M31" s="526"/>
      <c r="N31" s="525">
        <f t="shared" si="3"/>
        <v>1.3734512102583873</v>
      </c>
      <c r="O31" s="525"/>
    </row>
    <row r="32" spans="1:15" ht="60.6" hidden="1" customHeight="1">
      <c r="A32" s="569"/>
      <c r="B32" s="569"/>
      <c r="C32" s="569"/>
      <c r="D32" s="569"/>
      <c r="E32" s="569"/>
      <c r="F32" s="569"/>
      <c r="G32" s="569"/>
      <c r="H32" s="569"/>
      <c r="I32" s="569"/>
      <c r="J32" s="569"/>
      <c r="K32" s="569"/>
      <c r="L32" s="569"/>
      <c r="M32" s="569"/>
      <c r="N32" s="569"/>
      <c r="O32" s="569"/>
    </row>
    <row r="33" spans="1:15" ht="3" hidden="1" customHeight="1">
      <c r="A33" s="20"/>
      <c r="B33" s="20"/>
      <c r="C33" s="20"/>
      <c r="D33" s="20"/>
      <c r="E33" s="20"/>
      <c r="F33" s="20"/>
      <c r="G33" s="20"/>
      <c r="H33" s="20"/>
      <c r="I33" s="20"/>
    </row>
    <row r="34" spans="1:15" ht="20.100000000000001" customHeight="1" outlineLevel="1">
      <c r="A34" s="72"/>
      <c r="B34" s="73"/>
      <c r="C34" s="73"/>
      <c r="D34" s="73"/>
      <c r="E34" s="73"/>
      <c r="F34" s="74"/>
      <c r="G34" s="74"/>
      <c r="H34" s="74"/>
      <c r="I34" s="74"/>
      <c r="J34" s="74"/>
      <c r="K34" s="74"/>
      <c r="L34" s="74"/>
      <c r="M34" s="250"/>
      <c r="N34" s="250"/>
      <c r="O34" s="250"/>
    </row>
    <row r="35" spans="1:15" ht="20.100000000000001" customHeight="1" outlineLevel="1">
      <c r="A35" s="72"/>
      <c r="B35" s="73"/>
      <c r="C35" s="73"/>
      <c r="D35" s="73"/>
      <c r="E35" s="73"/>
      <c r="F35" s="74"/>
      <c r="G35" s="74"/>
      <c r="H35" s="74"/>
      <c r="I35" s="74"/>
      <c r="J35" s="74"/>
      <c r="K35" s="74"/>
      <c r="L35" s="74"/>
      <c r="M35" s="250"/>
      <c r="N35" s="250"/>
      <c r="O35" s="250"/>
    </row>
    <row r="36" spans="1:15" ht="22.5" customHeight="1">
      <c r="A36" s="518" t="s">
        <v>243</v>
      </c>
      <c r="B36" s="518"/>
      <c r="C36" s="518"/>
      <c r="D36" s="518"/>
      <c r="E36" s="518"/>
      <c r="F36" s="518"/>
      <c r="G36" s="518"/>
      <c r="H36" s="518"/>
      <c r="I36" s="518"/>
      <c r="J36" s="518"/>
    </row>
    <row r="37" spans="1:15" ht="6" customHeight="1">
      <c r="A37" s="16"/>
    </row>
    <row r="38" spans="1:15" ht="20.25" customHeight="1">
      <c r="A38" s="544" t="s">
        <v>178</v>
      </c>
      <c r="B38" s="545"/>
      <c r="C38" s="546"/>
      <c r="D38" s="556" t="s">
        <v>149</v>
      </c>
      <c r="E38" s="556"/>
      <c r="F38" s="556"/>
      <c r="G38" s="556" t="s">
        <v>145</v>
      </c>
      <c r="H38" s="556"/>
      <c r="I38" s="556"/>
      <c r="J38" s="556" t="s">
        <v>181</v>
      </c>
      <c r="K38" s="556"/>
      <c r="L38" s="556"/>
      <c r="M38" s="562" t="s">
        <v>182</v>
      </c>
      <c r="N38" s="563"/>
      <c r="O38" s="564"/>
    </row>
    <row r="39" spans="1:15" ht="149.25" customHeight="1">
      <c r="A39" s="547"/>
      <c r="B39" s="548"/>
      <c r="C39" s="549"/>
      <c r="D39" s="85" t="s">
        <v>200</v>
      </c>
      <c r="E39" s="85" t="s">
        <v>199</v>
      </c>
      <c r="F39" s="85" t="s">
        <v>201</v>
      </c>
      <c r="G39" s="85" t="s">
        <v>200</v>
      </c>
      <c r="H39" s="85" t="s">
        <v>199</v>
      </c>
      <c r="I39" s="85" t="s">
        <v>201</v>
      </c>
      <c r="J39" s="85" t="s">
        <v>200</v>
      </c>
      <c r="K39" s="85" t="s">
        <v>199</v>
      </c>
      <c r="L39" s="85" t="s">
        <v>201</v>
      </c>
      <c r="M39" s="85" t="s">
        <v>260</v>
      </c>
      <c r="N39" s="165" t="s">
        <v>228</v>
      </c>
      <c r="O39" s="85" t="s">
        <v>259</v>
      </c>
    </row>
    <row r="40" spans="1:15" ht="13.5" customHeight="1">
      <c r="A40" s="521">
        <v>1</v>
      </c>
      <c r="B40" s="573"/>
      <c r="C40" s="522"/>
      <c r="D40" s="84">
        <v>4</v>
      </c>
      <c r="E40" s="84">
        <v>5</v>
      </c>
      <c r="F40" s="84">
        <v>6</v>
      </c>
      <c r="G40" s="84">
        <v>7</v>
      </c>
      <c r="H40" s="86">
        <v>8</v>
      </c>
      <c r="I40" s="232">
        <v>9</v>
      </c>
      <c r="J40" s="86">
        <v>10</v>
      </c>
      <c r="K40" s="86">
        <v>11</v>
      </c>
      <c r="L40" s="86">
        <v>12</v>
      </c>
      <c r="M40" s="86">
        <v>13</v>
      </c>
      <c r="N40" s="86">
        <v>14</v>
      </c>
      <c r="O40" s="86">
        <v>15</v>
      </c>
    </row>
    <row r="41" spans="1:15" ht="13.5" customHeight="1">
      <c r="A41" s="553" t="s">
        <v>389</v>
      </c>
      <c r="B41" s="554"/>
      <c r="C41" s="555"/>
      <c r="D41" s="84">
        <v>200</v>
      </c>
      <c r="E41" s="312">
        <v>1856.9</v>
      </c>
      <c r="F41" s="312">
        <f>D41*E41/1000</f>
        <v>371.38</v>
      </c>
      <c r="G41" s="303">
        <v>254</v>
      </c>
      <c r="H41" s="304">
        <f>I41/G41*1000</f>
        <v>1421.259842519685</v>
      </c>
      <c r="I41" s="304">
        <v>361</v>
      </c>
      <c r="J41" s="305"/>
      <c r="K41" s="305"/>
      <c r="L41" s="80">
        <f t="shared" ref="L41:L48" si="4">I41-F41</f>
        <v>-10.379999999999995</v>
      </c>
      <c r="M41" s="86"/>
      <c r="N41" s="86"/>
      <c r="O41" s="86"/>
    </row>
    <row r="42" spans="1:15" ht="13.5" customHeight="1">
      <c r="A42" s="553" t="s">
        <v>395</v>
      </c>
      <c r="B42" s="554"/>
      <c r="C42" s="555"/>
      <c r="D42" s="84">
        <v>250</v>
      </c>
      <c r="E42" s="312">
        <v>170.6</v>
      </c>
      <c r="F42" s="312">
        <v>42.6</v>
      </c>
      <c r="G42" s="303">
        <v>77</v>
      </c>
      <c r="H42" s="304">
        <f>I42/G42*1000</f>
        <v>238.96103896103892</v>
      </c>
      <c r="I42" s="304">
        <v>18.399999999999999</v>
      </c>
      <c r="J42" s="304"/>
      <c r="K42" s="305"/>
      <c r="L42" s="80">
        <f t="shared" si="4"/>
        <v>-24.200000000000003</v>
      </c>
      <c r="M42" s="86"/>
      <c r="N42" s="86"/>
      <c r="O42" s="86"/>
    </row>
    <row r="43" spans="1:15" ht="13.5" customHeight="1">
      <c r="A43" s="553" t="s">
        <v>390</v>
      </c>
      <c r="B43" s="554"/>
      <c r="C43" s="555"/>
      <c r="D43" s="84">
        <v>145</v>
      </c>
      <c r="E43" s="312">
        <v>3018.9</v>
      </c>
      <c r="F43" s="312">
        <f>D43*E43/1000</f>
        <v>437.7405</v>
      </c>
      <c r="G43" s="303">
        <v>296</v>
      </c>
      <c r="H43" s="304">
        <f>I43/G43*1000</f>
        <v>3154.3918918918916</v>
      </c>
      <c r="I43" s="304">
        <v>933.7</v>
      </c>
      <c r="J43" s="305"/>
      <c r="K43" s="305"/>
      <c r="L43" s="80">
        <f>I43-F43</f>
        <v>495.95950000000005</v>
      </c>
      <c r="M43" s="86"/>
      <c r="N43" s="86"/>
      <c r="O43" s="86"/>
    </row>
    <row r="44" spans="1:15" ht="22.9" customHeight="1">
      <c r="A44" s="553" t="s">
        <v>510</v>
      </c>
      <c r="B44" s="554"/>
      <c r="C44" s="555"/>
      <c r="D44" s="213">
        <v>2000</v>
      </c>
      <c r="E44" s="312">
        <v>39</v>
      </c>
      <c r="F44" s="312">
        <v>78.099999999999994</v>
      </c>
      <c r="G44" s="303">
        <v>43</v>
      </c>
      <c r="H44" s="304">
        <f>I44/G44*1000</f>
        <v>97.674418604651166</v>
      </c>
      <c r="I44" s="304">
        <v>4.2</v>
      </c>
      <c r="J44" s="305"/>
      <c r="K44" s="305"/>
      <c r="L44" s="80">
        <f>I44-F44</f>
        <v>-73.899999999999991</v>
      </c>
      <c r="M44" s="86"/>
      <c r="N44" s="86"/>
      <c r="O44" s="86"/>
    </row>
    <row r="45" spans="1:15" ht="13.5" customHeight="1">
      <c r="A45" s="553" t="s">
        <v>511</v>
      </c>
      <c r="B45" s="554"/>
      <c r="C45" s="555"/>
      <c r="D45" s="213">
        <v>15</v>
      </c>
      <c r="E45" s="312">
        <v>1240</v>
      </c>
      <c r="F45" s="312">
        <f>D45*E45/1000</f>
        <v>18.600000000000001</v>
      </c>
      <c r="G45" s="306">
        <v>25</v>
      </c>
      <c r="H45" s="307">
        <f>I45/G45*1000</f>
        <v>716</v>
      </c>
      <c r="I45" s="307">
        <v>17.899999999999999</v>
      </c>
      <c r="J45" s="305"/>
      <c r="K45" s="305"/>
      <c r="L45" s="80">
        <f t="shared" si="4"/>
        <v>-0.70000000000000284</v>
      </c>
      <c r="M45" s="86"/>
      <c r="N45" s="86"/>
      <c r="O45" s="86"/>
    </row>
    <row r="46" spans="1:15" ht="13.5" customHeight="1">
      <c r="A46" s="553" t="s">
        <v>512</v>
      </c>
      <c r="B46" s="554"/>
      <c r="C46" s="555"/>
      <c r="D46" s="84">
        <v>500</v>
      </c>
      <c r="E46" s="312">
        <v>48.88</v>
      </c>
      <c r="F46" s="312">
        <f>D46*E46/1000</f>
        <v>24.44</v>
      </c>
      <c r="G46" s="306"/>
      <c r="H46" s="304"/>
      <c r="I46" s="304"/>
      <c r="J46" s="305"/>
      <c r="K46" s="305"/>
      <c r="L46" s="80">
        <f t="shared" si="4"/>
        <v>-24.44</v>
      </c>
      <c r="M46" s="86"/>
      <c r="N46" s="86"/>
      <c r="O46" s="86"/>
    </row>
    <row r="47" spans="1:15" ht="16.5" customHeight="1">
      <c r="A47" s="553" t="s">
        <v>258</v>
      </c>
      <c r="B47" s="554"/>
      <c r="C47" s="555"/>
      <c r="D47" s="84"/>
      <c r="E47" s="84"/>
      <c r="F47" s="312">
        <v>498.8</v>
      </c>
      <c r="G47" s="308"/>
      <c r="H47" s="309"/>
      <c r="I47" s="304">
        <v>485</v>
      </c>
      <c r="J47" s="302"/>
      <c r="K47" s="302"/>
      <c r="L47" s="80">
        <f t="shared" si="4"/>
        <v>-13.800000000000011</v>
      </c>
      <c r="M47" s="159"/>
      <c r="N47" s="159"/>
      <c r="O47" s="82"/>
    </row>
    <row r="48" spans="1:15" ht="20.100000000000001" customHeight="1">
      <c r="A48" s="550" t="s">
        <v>37</v>
      </c>
      <c r="B48" s="551"/>
      <c r="C48" s="552"/>
      <c r="D48" s="79"/>
      <c r="E48" s="302"/>
      <c r="F48" s="318">
        <f>SUM(F41:F47)-0.1</f>
        <v>1471.5605000000003</v>
      </c>
      <c r="G48" s="302"/>
      <c r="H48" s="302"/>
      <c r="I48" s="318">
        <f>SUM(I41:I47)</f>
        <v>1820.2</v>
      </c>
      <c r="J48" s="302"/>
      <c r="K48" s="302"/>
      <c r="L48" s="80">
        <f t="shared" si="4"/>
        <v>348.63949999999977</v>
      </c>
      <c r="M48" s="159"/>
      <c r="N48" s="159"/>
      <c r="O48" s="82"/>
    </row>
    <row r="49" spans="1:15" ht="18.600000000000001" customHeight="1">
      <c r="A49" s="18"/>
      <c r="B49" s="19"/>
      <c r="C49" s="19"/>
      <c r="D49" s="19"/>
      <c r="E49" s="19"/>
      <c r="F49" s="11"/>
      <c r="G49" s="11"/>
      <c r="H49" s="11"/>
      <c r="I49" s="4"/>
      <c r="J49" s="4"/>
      <c r="K49" s="4"/>
      <c r="L49" s="4"/>
      <c r="M49" s="4"/>
      <c r="N49" s="4"/>
      <c r="O49" s="4"/>
    </row>
    <row r="50" spans="1:15" ht="20.25" customHeight="1">
      <c r="A50" s="518" t="s">
        <v>244</v>
      </c>
      <c r="B50" s="518"/>
      <c r="C50" s="518"/>
      <c r="D50" s="518"/>
      <c r="E50" s="518"/>
      <c r="F50" s="518"/>
      <c r="G50" s="518"/>
      <c r="H50" s="518"/>
      <c r="I50" s="518"/>
      <c r="J50" s="518"/>
      <c r="K50" s="518"/>
      <c r="L50" s="518"/>
      <c r="M50" s="518"/>
      <c r="N50" s="518"/>
      <c r="O50" s="518"/>
    </row>
    <row r="51" spans="1:15" ht="9" customHeight="1">
      <c r="A51" s="16"/>
    </row>
    <row r="52" spans="1:15" ht="72.75" customHeight="1">
      <c r="A52" s="6" t="s">
        <v>73</v>
      </c>
      <c r="B52" s="454" t="s">
        <v>48</v>
      </c>
      <c r="C52" s="454"/>
      <c r="D52" s="454" t="s">
        <v>44</v>
      </c>
      <c r="E52" s="454"/>
      <c r="F52" s="454" t="s">
        <v>45</v>
      </c>
      <c r="G52" s="454"/>
      <c r="H52" s="454" t="s">
        <v>57</v>
      </c>
      <c r="I52" s="454"/>
      <c r="J52" s="454"/>
      <c r="K52" s="579" t="s">
        <v>55</v>
      </c>
      <c r="L52" s="581"/>
      <c r="M52" s="579" t="s">
        <v>28</v>
      </c>
      <c r="N52" s="580"/>
      <c r="O52" s="581"/>
    </row>
    <row r="53" spans="1:15" ht="12.75" customHeight="1">
      <c r="A53" s="86">
        <v>1</v>
      </c>
      <c r="B53" s="543">
        <v>2</v>
      </c>
      <c r="C53" s="543"/>
      <c r="D53" s="543">
        <v>3</v>
      </c>
      <c r="E53" s="543"/>
      <c r="F53" s="543">
        <v>4</v>
      </c>
      <c r="G53" s="543"/>
      <c r="H53" s="543">
        <v>5</v>
      </c>
      <c r="I53" s="543"/>
      <c r="J53" s="543"/>
      <c r="K53" s="543">
        <v>6</v>
      </c>
      <c r="L53" s="543"/>
      <c r="M53" s="557">
        <v>7</v>
      </c>
      <c r="N53" s="578"/>
      <c r="O53" s="558"/>
    </row>
    <row r="54" spans="1:15" ht="11.25" customHeight="1">
      <c r="A54" s="63"/>
      <c r="B54" s="541"/>
      <c r="C54" s="542"/>
      <c r="D54" s="570"/>
      <c r="E54" s="572"/>
      <c r="F54" s="576" t="s">
        <v>158</v>
      </c>
      <c r="G54" s="577"/>
      <c r="H54" s="566"/>
      <c r="I54" s="567"/>
      <c r="J54" s="568"/>
      <c r="K54" s="559"/>
      <c r="L54" s="560"/>
      <c r="M54" s="570"/>
      <c r="N54" s="571"/>
      <c r="O54" s="572"/>
    </row>
    <row r="55" spans="1:15" ht="20.100000000000001" customHeight="1">
      <c r="A55" s="31" t="s">
        <v>37</v>
      </c>
      <c r="B55" s="453" t="s">
        <v>29</v>
      </c>
      <c r="C55" s="453"/>
      <c r="D55" s="453" t="s">
        <v>29</v>
      </c>
      <c r="E55" s="453"/>
      <c r="F55" s="453" t="s">
        <v>29</v>
      </c>
      <c r="G55" s="453"/>
      <c r="H55" s="561"/>
      <c r="I55" s="561"/>
      <c r="J55" s="561"/>
      <c r="K55" s="574">
        <f>SUM(K54:L54)</f>
        <v>0</v>
      </c>
      <c r="L55" s="575"/>
      <c r="M55" s="565"/>
      <c r="N55" s="565"/>
      <c r="O55" s="565"/>
    </row>
    <row r="56" spans="1:15" ht="21.75" customHeight="1">
      <c r="A56" s="518" t="s">
        <v>245</v>
      </c>
      <c r="B56" s="518"/>
      <c r="C56" s="518"/>
      <c r="D56" s="518"/>
      <c r="E56" s="518"/>
      <c r="F56" s="518"/>
      <c r="G56" s="518"/>
      <c r="H56" s="518"/>
      <c r="I56" s="518"/>
      <c r="J56" s="518"/>
      <c r="K56" s="518"/>
      <c r="L56" s="518"/>
      <c r="M56" s="518"/>
      <c r="N56" s="518"/>
      <c r="O56" s="518"/>
    </row>
    <row r="57" spans="1:15" ht="5.25" customHeight="1">
      <c r="A57" s="4"/>
      <c r="B57" s="15"/>
      <c r="C57" s="4"/>
      <c r="D57" s="4"/>
      <c r="E57" s="4"/>
      <c r="F57" s="4"/>
      <c r="G57" s="4"/>
      <c r="H57" s="4"/>
      <c r="I57" s="14"/>
    </row>
    <row r="58" spans="1:15" ht="42.75" customHeight="1">
      <c r="A58" s="454" t="s">
        <v>43</v>
      </c>
      <c r="B58" s="454"/>
      <c r="C58" s="454"/>
      <c r="D58" s="454" t="s">
        <v>150</v>
      </c>
      <c r="E58" s="454"/>
      <c r="F58" s="454" t="s">
        <v>151</v>
      </c>
      <c r="G58" s="454"/>
      <c r="H58" s="454"/>
      <c r="I58" s="454"/>
      <c r="J58" s="454" t="s">
        <v>154</v>
      </c>
      <c r="K58" s="454"/>
      <c r="L58" s="454"/>
      <c r="M58" s="454"/>
      <c r="N58" s="454" t="s">
        <v>155</v>
      </c>
      <c r="O58" s="454"/>
    </row>
    <row r="59" spans="1:15" ht="33" customHeight="1">
      <c r="A59" s="454"/>
      <c r="B59" s="454"/>
      <c r="C59" s="454"/>
      <c r="D59" s="454"/>
      <c r="E59" s="454"/>
      <c r="F59" s="453" t="s">
        <v>152</v>
      </c>
      <c r="G59" s="453"/>
      <c r="H59" s="454" t="s">
        <v>153</v>
      </c>
      <c r="I59" s="454"/>
      <c r="J59" s="453" t="s">
        <v>152</v>
      </c>
      <c r="K59" s="453"/>
      <c r="L59" s="454" t="s">
        <v>153</v>
      </c>
      <c r="M59" s="454"/>
      <c r="N59" s="454"/>
      <c r="O59" s="454"/>
    </row>
    <row r="60" spans="1:15" ht="12.75" customHeight="1">
      <c r="A60" s="498">
        <v>1</v>
      </c>
      <c r="B60" s="498"/>
      <c r="C60" s="498"/>
      <c r="D60" s="521">
        <v>2</v>
      </c>
      <c r="E60" s="522"/>
      <c r="F60" s="521">
        <v>3</v>
      </c>
      <c r="G60" s="522"/>
      <c r="H60" s="557">
        <v>4</v>
      </c>
      <c r="I60" s="558"/>
      <c r="J60" s="557">
        <v>5</v>
      </c>
      <c r="K60" s="558"/>
      <c r="L60" s="557">
        <v>6</v>
      </c>
      <c r="M60" s="558"/>
      <c r="N60" s="557">
        <v>7</v>
      </c>
      <c r="O60" s="558"/>
    </row>
    <row r="61" spans="1:15" ht="22.15" customHeight="1">
      <c r="A61" s="582" t="s">
        <v>196</v>
      </c>
      <c r="B61" s="582"/>
      <c r="C61" s="582"/>
      <c r="D61" s="559"/>
      <c r="E61" s="560"/>
      <c r="F61" s="559"/>
      <c r="G61" s="560"/>
      <c r="H61" s="559"/>
      <c r="I61" s="560"/>
      <c r="J61" s="559"/>
      <c r="K61" s="560"/>
      <c r="L61" s="559"/>
      <c r="M61" s="560"/>
      <c r="N61" s="559"/>
      <c r="O61" s="560"/>
    </row>
    <row r="62" spans="1:15" ht="13.5" customHeight="1">
      <c r="A62" s="583" t="s">
        <v>66</v>
      </c>
      <c r="B62" s="583"/>
      <c r="C62" s="583"/>
      <c r="D62" s="559"/>
      <c r="E62" s="560"/>
      <c r="F62" s="559"/>
      <c r="G62" s="560"/>
      <c r="H62" s="559"/>
      <c r="I62" s="560"/>
      <c r="J62" s="559"/>
      <c r="K62" s="560"/>
      <c r="L62" s="559"/>
      <c r="M62" s="560"/>
      <c r="N62" s="559"/>
      <c r="O62" s="560"/>
    </row>
    <row r="63" spans="1:15" ht="22.15" customHeight="1">
      <c r="A63" s="582" t="s">
        <v>197</v>
      </c>
      <c r="B63" s="582"/>
      <c r="C63" s="582"/>
      <c r="D63" s="559"/>
      <c r="E63" s="560"/>
      <c r="F63" s="559"/>
      <c r="G63" s="560"/>
      <c r="H63" s="559"/>
      <c r="I63" s="560"/>
      <c r="J63" s="559"/>
      <c r="K63" s="560"/>
      <c r="L63" s="559"/>
      <c r="M63" s="560"/>
      <c r="N63" s="559"/>
      <c r="O63" s="560"/>
    </row>
    <row r="64" spans="1:15" ht="13.5" customHeight="1">
      <c r="A64" s="583" t="s">
        <v>230</v>
      </c>
      <c r="B64" s="583"/>
      <c r="C64" s="583"/>
      <c r="D64" s="559"/>
      <c r="E64" s="560"/>
      <c r="F64" s="559"/>
      <c r="G64" s="560"/>
      <c r="H64" s="559"/>
      <c r="I64" s="560"/>
      <c r="J64" s="559"/>
      <c r="K64" s="560"/>
      <c r="L64" s="559"/>
      <c r="M64" s="560"/>
      <c r="N64" s="559"/>
      <c r="O64" s="560"/>
    </row>
    <row r="65" spans="1:15" ht="21.75" customHeight="1">
      <c r="A65" s="582" t="s">
        <v>198</v>
      </c>
      <c r="B65" s="582"/>
      <c r="C65" s="582"/>
      <c r="D65" s="559"/>
      <c r="E65" s="560"/>
      <c r="F65" s="559"/>
      <c r="G65" s="560"/>
      <c r="H65" s="559"/>
      <c r="I65" s="560"/>
      <c r="J65" s="559"/>
      <c r="K65" s="560"/>
      <c r="L65" s="559"/>
      <c r="M65" s="560"/>
      <c r="N65" s="559"/>
      <c r="O65" s="560"/>
    </row>
    <row r="66" spans="1:15" ht="12.75" customHeight="1">
      <c r="A66" s="583" t="s">
        <v>66</v>
      </c>
      <c r="B66" s="583"/>
      <c r="C66" s="583"/>
      <c r="D66" s="559"/>
      <c r="E66" s="560"/>
      <c r="F66" s="559"/>
      <c r="G66" s="560"/>
      <c r="H66" s="559"/>
      <c r="I66" s="560"/>
      <c r="J66" s="559"/>
      <c r="K66" s="560"/>
      <c r="L66" s="559"/>
      <c r="M66" s="560"/>
      <c r="N66" s="559"/>
      <c r="O66" s="560"/>
    </row>
    <row r="67" spans="1:15" ht="22.15" customHeight="1">
      <c r="A67" s="582" t="s">
        <v>37</v>
      </c>
      <c r="B67" s="582"/>
      <c r="C67" s="582"/>
      <c r="D67" s="559"/>
      <c r="E67" s="560"/>
      <c r="F67" s="559"/>
      <c r="G67" s="560"/>
      <c r="H67" s="559"/>
      <c r="I67" s="560"/>
      <c r="J67" s="559"/>
      <c r="K67" s="560"/>
      <c r="L67" s="559"/>
      <c r="M67" s="560"/>
      <c r="N67" s="559"/>
      <c r="O67" s="560"/>
    </row>
    <row r="68" spans="1:15">
      <c r="C68" s="25"/>
      <c r="D68" s="25"/>
      <c r="E68" s="25"/>
    </row>
    <row r="69" spans="1:15">
      <c r="C69" s="25"/>
      <c r="D69" s="25"/>
      <c r="E69" s="25"/>
    </row>
    <row r="70" spans="1:15">
      <c r="C70" s="25"/>
      <c r="D70" s="25"/>
      <c r="E70" s="25"/>
    </row>
    <row r="71" spans="1:15">
      <c r="C71" s="25"/>
      <c r="D71" s="25"/>
      <c r="E71" s="25"/>
    </row>
    <row r="72" spans="1:15">
      <c r="C72" s="25"/>
      <c r="D72" s="25"/>
      <c r="E72" s="25"/>
    </row>
    <row r="73" spans="1:15">
      <c r="C73" s="25"/>
      <c r="D73" s="25"/>
      <c r="E73" s="25"/>
    </row>
    <row r="74" spans="1:15">
      <c r="C74" s="25"/>
      <c r="D74" s="25"/>
      <c r="E74" s="25"/>
    </row>
    <row r="75" spans="1:15">
      <c r="C75" s="25"/>
      <c r="D75" s="25"/>
      <c r="E75" s="25"/>
    </row>
    <row r="76" spans="1:15">
      <c r="C76" s="25"/>
      <c r="D76" s="25"/>
      <c r="E76" s="25"/>
    </row>
    <row r="77" spans="1:15">
      <c r="C77" s="25"/>
      <c r="D77" s="25"/>
      <c r="E77" s="25"/>
    </row>
    <row r="78" spans="1:15">
      <c r="C78" s="25"/>
      <c r="D78" s="25"/>
      <c r="E78" s="25"/>
    </row>
    <row r="79" spans="1:15">
      <c r="C79" s="25"/>
      <c r="D79" s="25"/>
      <c r="E79" s="25"/>
    </row>
    <row r="80" spans="1:15">
      <c r="C80" s="25"/>
      <c r="D80" s="25"/>
      <c r="E80" s="25"/>
    </row>
  </sheetData>
  <mergeCells count="268">
    <mergeCell ref="A58:C59"/>
    <mergeCell ref="D65:E65"/>
    <mergeCell ref="H66:I66"/>
    <mergeCell ref="A60:C60"/>
    <mergeCell ref="F60:G60"/>
    <mergeCell ref="A63:C63"/>
    <mergeCell ref="D63:E63"/>
    <mergeCell ref="J60:K60"/>
    <mergeCell ref="F61:G61"/>
    <mergeCell ref="D62:E62"/>
    <mergeCell ref="J67:K67"/>
    <mergeCell ref="N67:O67"/>
    <mergeCell ref="L67:M67"/>
    <mergeCell ref="A67:C67"/>
    <mergeCell ref="D67:E67"/>
    <mergeCell ref="F67:G67"/>
    <mergeCell ref="H67:I67"/>
    <mergeCell ref="J66:K66"/>
    <mergeCell ref="A65:C65"/>
    <mergeCell ref="F65:G65"/>
    <mergeCell ref="D66:E66"/>
    <mergeCell ref="F66:G66"/>
    <mergeCell ref="F64:G64"/>
    <mergeCell ref="A66:C66"/>
    <mergeCell ref="A64:C64"/>
    <mergeCell ref="J64:K64"/>
    <mergeCell ref="A62:C62"/>
    <mergeCell ref="D61:E61"/>
    <mergeCell ref="A61:C61"/>
    <mergeCell ref="D64:E64"/>
    <mergeCell ref="J62:K62"/>
    <mergeCell ref="H63:I63"/>
    <mergeCell ref="N65:O65"/>
    <mergeCell ref="N64:O64"/>
    <mergeCell ref="L64:M64"/>
    <mergeCell ref="J61:K61"/>
    <mergeCell ref="N62:O62"/>
    <mergeCell ref="N63:O63"/>
    <mergeCell ref="J63:K63"/>
    <mergeCell ref="H53:J53"/>
    <mergeCell ref="F54:G54"/>
    <mergeCell ref="M53:O53"/>
    <mergeCell ref="H52:J52"/>
    <mergeCell ref="K53:L53"/>
    <mergeCell ref="M52:O52"/>
    <mergeCell ref="K52:L52"/>
    <mergeCell ref="L60:M60"/>
    <mergeCell ref="H62:I62"/>
    <mergeCell ref="F52:G52"/>
    <mergeCell ref="H61:I61"/>
    <mergeCell ref="L62:M62"/>
    <mergeCell ref="L61:M61"/>
    <mergeCell ref="F55:G55"/>
    <mergeCell ref="H60:I60"/>
    <mergeCell ref="N66:O66"/>
    <mergeCell ref="L66:M66"/>
    <mergeCell ref="N61:O61"/>
    <mergeCell ref="F62:G62"/>
    <mergeCell ref="F63:G63"/>
    <mergeCell ref="K55:L55"/>
    <mergeCell ref="H64:I64"/>
    <mergeCell ref="L65:M65"/>
    <mergeCell ref="J65:K65"/>
    <mergeCell ref="H65:I65"/>
    <mergeCell ref="L63:M63"/>
    <mergeCell ref="H30:I30"/>
    <mergeCell ref="D31:E31"/>
    <mergeCell ref="D30:E30"/>
    <mergeCell ref="H31:I31"/>
    <mergeCell ref="M38:O38"/>
    <mergeCell ref="J30:K30"/>
    <mergeCell ref="M55:O55"/>
    <mergeCell ref="H54:J54"/>
    <mergeCell ref="J31:K31"/>
    <mergeCell ref="A32:O32"/>
    <mergeCell ref="N31:O31"/>
    <mergeCell ref="L31:M31"/>
    <mergeCell ref="B55:C55"/>
    <mergeCell ref="M54:O54"/>
    <mergeCell ref="D38:F38"/>
    <mergeCell ref="A40:C40"/>
    <mergeCell ref="G38:I38"/>
    <mergeCell ref="F31:G31"/>
    <mergeCell ref="A46:C46"/>
    <mergeCell ref="A45:C45"/>
    <mergeCell ref="A41:C41"/>
    <mergeCell ref="A43:C43"/>
    <mergeCell ref="A44:C44"/>
    <mergeCell ref="A36:J36"/>
    <mergeCell ref="N28:O28"/>
    <mergeCell ref="D60:E60"/>
    <mergeCell ref="D55:E55"/>
    <mergeCell ref="F59:G59"/>
    <mergeCell ref="A56:O56"/>
    <mergeCell ref="L59:M59"/>
    <mergeCell ref="H59:I59"/>
    <mergeCell ref="J59:K59"/>
    <mergeCell ref="A47:C47"/>
    <mergeCell ref="J38:L38"/>
    <mergeCell ref="N58:O59"/>
    <mergeCell ref="N60:O60"/>
    <mergeCell ref="J58:M58"/>
    <mergeCell ref="F58:I58"/>
    <mergeCell ref="K54:L54"/>
    <mergeCell ref="H55:J55"/>
    <mergeCell ref="D58:E59"/>
    <mergeCell ref="A50:O50"/>
    <mergeCell ref="B31:C31"/>
    <mergeCell ref="N29:O29"/>
    <mergeCell ref="J29:K29"/>
    <mergeCell ref="N30:O30"/>
    <mergeCell ref="L30:M30"/>
    <mergeCell ref="L29:M29"/>
    <mergeCell ref="D24:E24"/>
    <mergeCell ref="D26:E26"/>
    <mergeCell ref="H29:I29"/>
    <mergeCell ref="D27:E27"/>
    <mergeCell ref="H28:I28"/>
    <mergeCell ref="H24:I24"/>
    <mergeCell ref="D28:E28"/>
    <mergeCell ref="D29:E29"/>
    <mergeCell ref="L28:M28"/>
    <mergeCell ref="J28:K28"/>
    <mergeCell ref="B54:C54"/>
    <mergeCell ref="F53:G53"/>
    <mergeCell ref="B27:C27"/>
    <mergeCell ref="B25:C25"/>
    <mergeCell ref="B28:C28"/>
    <mergeCell ref="A38:C39"/>
    <mergeCell ref="A48:C48"/>
    <mergeCell ref="F29:G29"/>
    <mergeCell ref="B29:C29"/>
    <mergeCell ref="F30:G30"/>
    <mergeCell ref="F26:G26"/>
    <mergeCell ref="D25:E25"/>
    <mergeCell ref="F25:G25"/>
    <mergeCell ref="B26:C26"/>
    <mergeCell ref="F27:G27"/>
    <mergeCell ref="D54:E54"/>
    <mergeCell ref="D52:E52"/>
    <mergeCell ref="A42:C42"/>
    <mergeCell ref="D53:E53"/>
    <mergeCell ref="B53:C53"/>
    <mergeCell ref="B52:C52"/>
    <mergeCell ref="B30:C30"/>
    <mergeCell ref="F28:G28"/>
    <mergeCell ref="N22:O22"/>
    <mergeCell ref="D23:E23"/>
    <mergeCell ref="F23:G23"/>
    <mergeCell ref="H23:I23"/>
    <mergeCell ref="L22:M22"/>
    <mergeCell ref="H22:I22"/>
    <mergeCell ref="N23:O23"/>
    <mergeCell ref="L23:M23"/>
    <mergeCell ref="J26:K26"/>
    <mergeCell ref="J27:K27"/>
    <mergeCell ref="L27:M27"/>
    <mergeCell ref="J25:K25"/>
    <mergeCell ref="N27:O27"/>
    <mergeCell ref="L25:M25"/>
    <mergeCell ref="N25:O25"/>
    <mergeCell ref="N26:O26"/>
    <mergeCell ref="L26:M26"/>
    <mergeCell ref="B24:C24"/>
    <mergeCell ref="H27:I27"/>
    <mergeCell ref="H26:I26"/>
    <mergeCell ref="H25:I25"/>
    <mergeCell ref="F24:G24"/>
    <mergeCell ref="H20:I20"/>
    <mergeCell ref="H17:I17"/>
    <mergeCell ref="D19:E19"/>
    <mergeCell ref="D20:E20"/>
    <mergeCell ref="H19:I19"/>
    <mergeCell ref="F16:G16"/>
    <mergeCell ref="F15:G15"/>
    <mergeCell ref="J21:K21"/>
    <mergeCell ref="N24:O24"/>
    <mergeCell ref="J24:K24"/>
    <mergeCell ref="J23:K23"/>
    <mergeCell ref="L24:M24"/>
    <mergeCell ref="N16:O16"/>
    <mergeCell ref="N15:O15"/>
    <mergeCell ref="H16:I16"/>
    <mergeCell ref="N19:O19"/>
    <mergeCell ref="F17:G17"/>
    <mergeCell ref="N21:O21"/>
    <mergeCell ref="N20:O20"/>
    <mergeCell ref="N17:O17"/>
    <mergeCell ref="J19:K19"/>
    <mergeCell ref="F19:G19"/>
    <mergeCell ref="L18:M18"/>
    <mergeCell ref="L17:M17"/>
    <mergeCell ref="F22:G22"/>
    <mergeCell ref="B19:C19"/>
    <mergeCell ref="F20:G20"/>
    <mergeCell ref="F21:G21"/>
    <mergeCell ref="B22:C22"/>
    <mergeCell ref="B18:C18"/>
    <mergeCell ref="B17:C17"/>
    <mergeCell ref="D18:E18"/>
    <mergeCell ref="D17:E17"/>
    <mergeCell ref="F18:G18"/>
    <mergeCell ref="D21:E21"/>
    <mergeCell ref="H18:I18"/>
    <mergeCell ref="J14:K14"/>
    <mergeCell ref="L16:M16"/>
    <mergeCell ref="L15:M15"/>
    <mergeCell ref="J15:K15"/>
    <mergeCell ref="L14:M14"/>
    <mergeCell ref="N14:O14"/>
    <mergeCell ref="B16:C16"/>
    <mergeCell ref="D16:E16"/>
    <mergeCell ref="J17:K17"/>
    <mergeCell ref="N1:O1"/>
    <mergeCell ref="N2:O2"/>
    <mergeCell ref="A3:O3"/>
    <mergeCell ref="A4:O4"/>
    <mergeCell ref="F14:G14"/>
    <mergeCell ref="A8:O8"/>
    <mergeCell ref="F11:G11"/>
    <mergeCell ref="L11:M11"/>
    <mergeCell ref="L10:M10"/>
    <mergeCell ref="N10:O10"/>
    <mergeCell ref="J10:K10"/>
    <mergeCell ref="B10:C10"/>
    <mergeCell ref="D10:E10"/>
    <mergeCell ref="H10:I10"/>
    <mergeCell ref="H11:I11"/>
    <mergeCell ref="H14:I14"/>
    <mergeCell ref="N12:O12"/>
    <mergeCell ref="L12:M12"/>
    <mergeCell ref="F12:G12"/>
    <mergeCell ref="N13:O13"/>
    <mergeCell ref="L13:M13"/>
    <mergeCell ref="B23:C23"/>
    <mergeCell ref="J18:K18"/>
    <mergeCell ref="L20:M20"/>
    <mergeCell ref="L21:M21"/>
    <mergeCell ref="J22:K22"/>
    <mergeCell ref="B20:C20"/>
    <mergeCell ref="J20:K20"/>
    <mergeCell ref="B21:C21"/>
    <mergeCell ref="H21:I21"/>
    <mergeCell ref="D22:E22"/>
    <mergeCell ref="D14:E14"/>
    <mergeCell ref="H15:I15"/>
    <mergeCell ref="B15:C15"/>
    <mergeCell ref="D15:E15"/>
    <mergeCell ref="B14:C14"/>
    <mergeCell ref="J16:K16"/>
    <mergeCell ref="L19:M19"/>
    <mergeCell ref="N18:O18"/>
    <mergeCell ref="D13:E13"/>
    <mergeCell ref="B13:C13"/>
    <mergeCell ref="J13:K13"/>
    <mergeCell ref="B12:C12"/>
    <mergeCell ref="J12:K12"/>
    <mergeCell ref="D12:E12"/>
    <mergeCell ref="H12:I12"/>
    <mergeCell ref="A5:O5"/>
    <mergeCell ref="A6:O6"/>
    <mergeCell ref="N11:O11"/>
    <mergeCell ref="D11:E11"/>
    <mergeCell ref="B11:C11"/>
    <mergeCell ref="J11:K11"/>
    <mergeCell ref="F10:G10"/>
    <mergeCell ref="F13:G13"/>
    <mergeCell ref="H13:I13"/>
  </mergeCells>
  <phoneticPr fontId="3" type="noConversion"/>
  <pageMargins left="0.59055118110236227" right="0" top="0" bottom="0" header="0.31496062992125984" footer="0.15748031496062992"/>
  <pageSetup paperSize="9" scale="63" orientation="landscape" horizontalDpi="1200" verticalDpi="1200" r:id="rId1"/>
  <headerFooter alignWithMargins="0"/>
  <rowBreaks count="1" manualBreakCount="1">
    <brk id="35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3"/>
  </sheetPr>
  <dimension ref="A1:AF121"/>
  <sheetViews>
    <sheetView view="pageBreakPreview" topLeftCell="A96" zoomScaleNormal="75" workbookViewId="0">
      <selection activeCell="U107" sqref="U107"/>
    </sheetView>
  </sheetViews>
  <sheetFormatPr defaultColWidth="9.28515625" defaultRowHeight="18.75" outlineLevelRow="1"/>
  <cols>
    <col min="1" max="1" width="3.28515625" style="1" customWidth="1"/>
    <col min="2" max="2" width="4.42578125" style="1" customWidth="1"/>
    <col min="3" max="3" width="19" style="1" customWidth="1"/>
    <col min="4" max="4" width="8.5703125" style="1" customWidth="1"/>
    <col min="5" max="5" width="5.7109375" style="1" customWidth="1"/>
    <col min="6" max="6" width="9" style="1" customWidth="1"/>
    <col min="7" max="7" width="7.7109375" style="1" customWidth="1"/>
    <col min="8" max="8" width="10.28515625" style="1" customWidth="1"/>
    <col min="9" max="9" width="6.28515625" style="1" customWidth="1"/>
    <col min="10" max="10" width="11.5703125" style="1" customWidth="1"/>
    <col min="11" max="11" width="7.7109375" style="1" customWidth="1"/>
    <col min="12" max="12" width="5.28515625" style="1" customWidth="1"/>
    <col min="13" max="13" width="7.28515625" style="1" customWidth="1"/>
    <col min="14" max="14" width="4.28515625" style="1" customWidth="1"/>
    <col min="15" max="16" width="6.7109375" style="1" customWidth="1"/>
    <col min="17" max="18" width="5.28515625" style="1" customWidth="1"/>
    <col min="19" max="19" width="10.28515625" style="1" customWidth="1"/>
    <col min="20" max="20" width="5.7109375" style="1" customWidth="1"/>
    <col min="21" max="21" width="5.42578125" style="1" customWidth="1"/>
    <col min="22" max="22" width="9.28515625" style="1" customWidth="1"/>
    <col min="23" max="23" width="16.42578125" style="1" customWidth="1"/>
    <col min="24" max="24" width="2.7109375" style="1" customWidth="1"/>
    <col min="25" max="25" width="5.5703125" style="1" customWidth="1"/>
    <col min="26" max="26" width="3" style="1" customWidth="1"/>
    <col min="27" max="27" width="4.7109375" style="1" customWidth="1"/>
    <col min="28" max="28" width="3.7109375" style="1" customWidth="1"/>
    <col min="29" max="29" width="7.7109375" style="1" customWidth="1"/>
    <col min="30" max="30" width="8.28515625" style="1" customWidth="1"/>
    <col min="31" max="31" width="9.42578125" style="1" customWidth="1"/>
    <col min="32" max="32" width="9.28515625" style="1" hidden="1" customWidth="1"/>
    <col min="33" max="35" width="9.28515625" style="1" customWidth="1"/>
    <col min="36" max="36" width="29.42578125" style="1" customWidth="1"/>
    <col min="37" max="16384" width="9.28515625" style="1"/>
  </cols>
  <sheetData>
    <row r="1" spans="1:32" ht="18.75" hidden="1" customHeight="1" outlineLevel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R1" s="24"/>
      <c r="S1" s="24"/>
      <c r="T1" s="24"/>
      <c r="U1" s="24"/>
      <c r="V1" s="24"/>
      <c r="AD1" s="532" t="s">
        <v>148</v>
      </c>
      <c r="AE1" s="532"/>
      <c r="AF1" s="532"/>
    </row>
    <row r="2" spans="1:32" ht="18.75" hidden="1" customHeight="1" outlineLevel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R2" s="24"/>
      <c r="S2" s="24"/>
      <c r="T2" s="24"/>
      <c r="U2" s="24"/>
      <c r="V2" s="24"/>
      <c r="AD2" s="532"/>
      <c r="AE2" s="532"/>
      <c r="AF2" s="532"/>
    </row>
    <row r="3" spans="1:32" ht="20.25" customHeight="1" collapsed="1">
      <c r="A3" s="16"/>
      <c r="B3" s="16"/>
      <c r="C3" s="105" t="s">
        <v>246</v>
      </c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</row>
    <row r="4" spans="1:32" ht="9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</row>
    <row r="5" spans="1:32" ht="18" customHeight="1">
      <c r="A5" s="679" t="s">
        <v>33</v>
      </c>
      <c r="B5" s="663" t="s">
        <v>115</v>
      </c>
      <c r="C5" s="665"/>
      <c r="D5" s="544" t="s">
        <v>116</v>
      </c>
      <c r="E5" s="545"/>
      <c r="F5" s="545"/>
      <c r="G5" s="556" t="s">
        <v>225</v>
      </c>
      <c r="H5" s="556"/>
      <c r="I5" s="556"/>
      <c r="J5" s="556"/>
      <c r="K5" s="556"/>
      <c r="L5" s="556"/>
      <c r="M5" s="556"/>
      <c r="N5" s="544" t="s">
        <v>117</v>
      </c>
      <c r="O5" s="545"/>
      <c r="P5" s="545"/>
      <c r="Q5" s="546"/>
      <c r="R5" s="601" t="s">
        <v>188</v>
      </c>
      <c r="S5" s="602"/>
      <c r="T5" s="602"/>
      <c r="U5" s="602"/>
      <c r="V5" s="602"/>
      <c r="W5" s="602"/>
      <c r="X5" s="602"/>
      <c r="Y5" s="602"/>
      <c r="Z5" s="602"/>
      <c r="AA5" s="602"/>
      <c r="AB5" s="602"/>
      <c r="AC5" s="602"/>
      <c r="AD5" s="602"/>
      <c r="AE5" s="602"/>
      <c r="AF5" s="603"/>
    </row>
    <row r="6" spans="1:32" ht="53.25" customHeight="1">
      <c r="A6" s="680"/>
      <c r="B6" s="669"/>
      <c r="C6" s="671"/>
      <c r="D6" s="547"/>
      <c r="E6" s="548"/>
      <c r="F6" s="548"/>
      <c r="G6" s="556"/>
      <c r="H6" s="556"/>
      <c r="I6" s="556"/>
      <c r="J6" s="556"/>
      <c r="K6" s="556"/>
      <c r="L6" s="556"/>
      <c r="M6" s="556"/>
      <c r="N6" s="547"/>
      <c r="O6" s="548"/>
      <c r="P6" s="548"/>
      <c r="Q6" s="549"/>
      <c r="R6" s="562" t="s">
        <v>118</v>
      </c>
      <c r="S6" s="563"/>
      <c r="T6" s="564"/>
      <c r="U6" s="562" t="s">
        <v>119</v>
      </c>
      <c r="V6" s="563"/>
      <c r="W6" s="564"/>
      <c r="X6" s="562" t="s">
        <v>32</v>
      </c>
      <c r="Y6" s="563"/>
      <c r="Z6" s="564"/>
      <c r="AA6" s="601" t="s">
        <v>120</v>
      </c>
      <c r="AB6" s="602"/>
      <c r="AC6" s="603"/>
      <c r="AD6" s="601" t="s">
        <v>121</v>
      </c>
      <c r="AE6" s="602"/>
      <c r="AF6" s="603"/>
    </row>
    <row r="7" spans="1:32" ht="12.75" customHeight="1">
      <c r="A7" s="181">
        <v>1</v>
      </c>
      <c r="B7" s="674">
        <v>2</v>
      </c>
      <c r="C7" s="675"/>
      <c r="D7" s="618">
        <v>3</v>
      </c>
      <c r="E7" s="619"/>
      <c r="F7" s="619"/>
      <c r="G7" s="678">
        <v>4</v>
      </c>
      <c r="H7" s="678"/>
      <c r="I7" s="678"/>
      <c r="J7" s="678"/>
      <c r="K7" s="678"/>
      <c r="L7" s="678"/>
      <c r="M7" s="678"/>
      <c r="N7" s="618">
        <v>5</v>
      </c>
      <c r="O7" s="619"/>
      <c r="P7" s="619"/>
      <c r="Q7" s="620"/>
      <c r="R7" s="638">
        <v>6</v>
      </c>
      <c r="S7" s="639"/>
      <c r="T7" s="640"/>
      <c r="U7" s="638">
        <v>7</v>
      </c>
      <c r="V7" s="639"/>
      <c r="W7" s="640"/>
      <c r="X7" s="598">
        <v>8</v>
      </c>
      <c r="Y7" s="599"/>
      <c r="Z7" s="600"/>
      <c r="AA7" s="598">
        <v>9</v>
      </c>
      <c r="AB7" s="599"/>
      <c r="AC7" s="600"/>
      <c r="AD7" s="598">
        <v>10</v>
      </c>
      <c r="AE7" s="599"/>
      <c r="AF7" s="600"/>
    </row>
    <row r="8" spans="1:32" ht="15" customHeight="1">
      <c r="A8" s="69">
        <v>1</v>
      </c>
      <c r="B8" s="672" t="s">
        <v>387</v>
      </c>
      <c r="C8" s="673"/>
      <c r="D8" s="645">
        <v>2005</v>
      </c>
      <c r="E8" s="646"/>
      <c r="F8" s="646"/>
      <c r="G8" s="624" t="s">
        <v>388</v>
      </c>
      <c r="H8" s="625"/>
      <c r="I8" s="625"/>
      <c r="J8" s="625"/>
      <c r="K8" s="625"/>
      <c r="L8" s="625"/>
      <c r="M8" s="626"/>
      <c r="N8" s="621"/>
      <c r="O8" s="622"/>
      <c r="P8" s="622"/>
      <c r="Q8" s="623"/>
      <c r="R8" s="642"/>
      <c r="S8" s="643"/>
      <c r="T8" s="644"/>
      <c r="U8" s="595"/>
      <c r="V8" s="597"/>
      <c r="W8" s="596"/>
      <c r="X8" s="595"/>
      <c r="Y8" s="597"/>
      <c r="Z8" s="596"/>
      <c r="AA8" s="595"/>
      <c r="AB8" s="597"/>
      <c r="AC8" s="596"/>
      <c r="AD8" s="595"/>
      <c r="AE8" s="597"/>
      <c r="AF8" s="596"/>
    </row>
    <row r="9" spans="1:32" ht="15" customHeight="1">
      <c r="A9" s="69"/>
      <c r="B9" s="672"/>
      <c r="C9" s="673"/>
      <c r="D9" s="645"/>
      <c r="E9" s="646"/>
      <c r="F9" s="646"/>
      <c r="G9" s="650"/>
      <c r="H9" s="650"/>
      <c r="I9" s="650"/>
      <c r="J9" s="650"/>
      <c r="K9" s="650"/>
      <c r="L9" s="650"/>
      <c r="M9" s="650"/>
      <c r="N9" s="647">
        <f>SUM(R9,U9,X9,AA9,AD9)</f>
        <v>77.7</v>
      </c>
      <c r="O9" s="648"/>
      <c r="P9" s="648"/>
      <c r="Q9" s="649"/>
      <c r="R9" s="611">
        <f>'1. Фін результат'!E43*-1</f>
        <v>77.7</v>
      </c>
      <c r="S9" s="612"/>
      <c r="T9" s="613"/>
      <c r="U9" s="595"/>
      <c r="V9" s="597"/>
      <c r="W9" s="596"/>
      <c r="X9" s="595"/>
      <c r="Y9" s="597"/>
      <c r="Z9" s="596"/>
      <c r="AA9" s="595"/>
      <c r="AB9" s="597"/>
      <c r="AC9" s="596"/>
      <c r="AD9" s="595"/>
      <c r="AE9" s="597"/>
      <c r="AF9" s="596"/>
    </row>
    <row r="10" spans="1:32" ht="20.25" customHeight="1">
      <c r="A10" s="635" t="s">
        <v>37</v>
      </c>
      <c r="B10" s="636"/>
      <c r="C10" s="636"/>
      <c r="D10" s="636"/>
      <c r="E10" s="636"/>
      <c r="F10" s="636"/>
      <c r="G10" s="636"/>
      <c r="H10" s="636"/>
      <c r="I10" s="636"/>
      <c r="J10" s="636"/>
      <c r="K10" s="636"/>
      <c r="L10" s="636"/>
      <c r="M10" s="637"/>
      <c r="N10" s="632">
        <f>SUM(N8:Q9)</f>
        <v>77.7</v>
      </c>
      <c r="O10" s="633"/>
      <c r="P10" s="633"/>
      <c r="Q10" s="634"/>
      <c r="R10" s="629">
        <f>SUM(R8:T9)</f>
        <v>77.7</v>
      </c>
      <c r="S10" s="630"/>
      <c r="T10" s="631"/>
      <c r="U10" s="593">
        <f>SUM(U8:W9)</f>
        <v>0</v>
      </c>
      <c r="V10" s="604"/>
      <c r="W10" s="594"/>
      <c r="X10" s="593">
        <f>SUM(X8:Z9)</f>
        <v>0</v>
      </c>
      <c r="Y10" s="604"/>
      <c r="Z10" s="594"/>
      <c r="AA10" s="593">
        <f>SUM(AA8:AC9)</f>
        <v>0</v>
      </c>
      <c r="AB10" s="604"/>
      <c r="AC10" s="594"/>
      <c r="AD10" s="593">
        <f>SUM(AD8:AF9)</f>
        <v>0</v>
      </c>
      <c r="AE10" s="604"/>
      <c r="AF10" s="594"/>
    </row>
    <row r="11" spans="1:32" ht="7.5" customHeight="1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10"/>
      <c r="AF11" s="110"/>
    </row>
    <row r="12" spans="1:32" s="32" customFormat="1" ht="16.5" customHeight="1">
      <c r="A12" s="105"/>
      <c r="B12" s="105"/>
      <c r="C12" s="105" t="s">
        <v>247</v>
      </c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</row>
    <row r="13" spans="1:32" s="32" customFormat="1" ht="8.25" customHeight="1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</row>
    <row r="14" spans="1:32" ht="17.25" customHeight="1">
      <c r="A14" s="490" t="s">
        <v>33</v>
      </c>
      <c r="B14" s="663" t="s">
        <v>122</v>
      </c>
      <c r="C14" s="665"/>
      <c r="D14" s="556" t="s">
        <v>115</v>
      </c>
      <c r="E14" s="556"/>
      <c r="F14" s="556"/>
      <c r="G14" s="556"/>
      <c r="H14" s="556" t="s">
        <v>225</v>
      </c>
      <c r="I14" s="556"/>
      <c r="J14" s="556"/>
      <c r="K14" s="556"/>
      <c r="L14" s="556"/>
      <c r="M14" s="556"/>
      <c r="N14" s="556"/>
      <c r="O14" s="556"/>
      <c r="P14" s="556"/>
      <c r="Q14" s="556"/>
      <c r="R14" s="556" t="s">
        <v>123</v>
      </c>
      <c r="S14" s="556"/>
      <c r="T14" s="556"/>
      <c r="U14" s="556"/>
      <c r="V14" s="556"/>
      <c r="W14" s="608" t="s">
        <v>124</v>
      </c>
      <c r="X14" s="608"/>
      <c r="Y14" s="608"/>
      <c r="Z14" s="608"/>
      <c r="AA14" s="608"/>
      <c r="AB14" s="608"/>
      <c r="AC14" s="608"/>
      <c r="AD14" s="608"/>
      <c r="AE14" s="608"/>
      <c r="AF14" s="608"/>
    </row>
    <row r="15" spans="1:32" ht="20.25" customHeight="1">
      <c r="A15" s="490"/>
      <c r="B15" s="666"/>
      <c r="C15" s="668"/>
      <c r="D15" s="556"/>
      <c r="E15" s="556"/>
      <c r="F15" s="556"/>
      <c r="G15" s="556"/>
      <c r="H15" s="556"/>
      <c r="I15" s="556"/>
      <c r="J15" s="556"/>
      <c r="K15" s="556"/>
      <c r="L15" s="556"/>
      <c r="M15" s="556"/>
      <c r="N15" s="556"/>
      <c r="O15" s="556"/>
      <c r="P15" s="556"/>
      <c r="Q15" s="556"/>
      <c r="R15" s="556"/>
      <c r="S15" s="556"/>
      <c r="T15" s="556"/>
      <c r="U15" s="556"/>
      <c r="V15" s="556"/>
      <c r="W15" s="544" t="s">
        <v>193</v>
      </c>
      <c r="X15" s="546"/>
      <c r="Y15" s="544" t="s">
        <v>152</v>
      </c>
      <c r="Z15" s="546"/>
      <c r="AA15" s="544" t="s">
        <v>153</v>
      </c>
      <c r="AB15" s="546"/>
      <c r="AC15" s="544" t="s">
        <v>173</v>
      </c>
      <c r="AD15" s="546"/>
      <c r="AE15" s="544" t="s">
        <v>174</v>
      </c>
      <c r="AF15" s="546"/>
    </row>
    <row r="16" spans="1:32" ht="9" customHeight="1">
      <c r="A16" s="490"/>
      <c r="B16" s="669"/>
      <c r="C16" s="671"/>
      <c r="D16" s="556"/>
      <c r="E16" s="556"/>
      <c r="F16" s="556"/>
      <c r="G16" s="556"/>
      <c r="H16" s="556"/>
      <c r="I16" s="556"/>
      <c r="J16" s="556"/>
      <c r="K16" s="556"/>
      <c r="L16" s="556"/>
      <c r="M16" s="556"/>
      <c r="N16" s="556"/>
      <c r="O16" s="556"/>
      <c r="P16" s="556"/>
      <c r="Q16" s="556"/>
      <c r="R16" s="556"/>
      <c r="S16" s="556"/>
      <c r="T16" s="556"/>
      <c r="U16" s="556"/>
      <c r="V16" s="556"/>
      <c r="W16" s="547"/>
      <c r="X16" s="549"/>
      <c r="Y16" s="547"/>
      <c r="Z16" s="549"/>
      <c r="AA16" s="547"/>
      <c r="AB16" s="549"/>
      <c r="AC16" s="547"/>
      <c r="AD16" s="549"/>
      <c r="AE16" s="547"/>
      <c r="AF16" s="549"/>
    </row>
    <row r="17" spans="1:32" ht="12" customHeight="1">
      <c r="A17" s="95">
        <v>1</v>
      </c>
      <c r="B17" s="660">
        <v>2</v>
      </c>
      <c r="C17" s="661"/>
      <c r="D17" s="498">
        <v>3</v>
      </c>
      <c r="E17" s="498"/>
      <c r="F17" s="498"/>
      <c r="G17" s="498"/>
      <c r="H17" s="498">
        <v>4</v>
      </c>
      <c r="I17" s="498"/>
      <c r="J17" s="498"/>
      <c r="K17" s="498"/>
      <c r="L17" s="498"/>
      <c r="M17" s="498"/>
      <c r="N17" s="498"/>
      <c r="O17" s="498"/>
      <c r="P17" s="498"/>
      <c r="Q17" s="498"/>
      <c r="R17" s="498">
        <v>5</v>
      </c>
      <c r="S17" s="498"/>
      <c r="T17" s="498"/>
      <c r="U17" s="498"/>
      <c r="V17" s="498"/>
      <c r="W17" s="521">
        <v>6</v>
      </c>
      <c r="X17" s="522"/>
      <c r="Y17" s="557">
        <v>7</v>
      </c>
      <c r="Z17" s="558"/>
      <c r="AA17" s="557">
        <v>8</v>
      </c>
      <c r="AB17" s="558"/>
      <c r="AC17" s="557">
        <v>9</v>
      </c>
      <c r="AD17" s="558"/>
      <c r="AE17" s="543">
        <v>10</v>
      </c>
      <c r="AF17" s="543"/>
    </row>
    <row r="18" spans="1:32" ht="15" customHeight="1">
      <c r="A18" s="61"/>
      <c r="B18" s="676"/>
      <c r="C18" s="677"/>
      <c r="D18" s="650"/>
      <c r="E18" s="650"/>
      <c r="F18" s="650"/>
      <c r="G18" s="650"/>
      <c r="H18" s="628"/>
      <c r="I18" s="628"/>
      <c r="J18" s="628"/>
      <c r="K18" s="628"/>
      <c r="L18" s="628"/>
      <c r="M18" s="628"/>
      <c r="N18" s="628"/>
      <c r="O18" s="628"/>
      <c r="P18" s="628"/>
      <c r="Q18" s="628"/>
      <c r="R18" s="641"/>
      <c r="S18" s="641"/>
      <c r="T18" s="641"/>
      <c r="U18" s="641"/>
      <c r="V18" s="641"/>
      <c r="W18" s="595"/>
      <c r="X18" s="596"/>
      <c r="Y18" s="595"/>
      <c r="Z18" s="596"/>
      <c r="AA18" s="595"/>
      <c r="AB18" s="596"/>
      <c r="AC18" s="593">
        <f>AA18-Y18</f>
        <v>0</v>
      </c>
      <c r="AD18" s="594"/>
      <c r="AE18" s="589"/>
      <c r="AF18" s="590"/>
    </row>
    <row r="19" spans="1:32" ht="25.15" customHeight="1">
      <c r="A19" s="659" t="s">
        <v>37</v>
      </c>
      <c r="B19" s="659"/>
      <c r="C19" s="659"/>
      <c r="D19" s="659"/>
      <c r="E19" s="659"/>
      <c r="F19" s="659"/>
      <c r="G19" s="659"/>
      <c r="H19" s="659"/>
      <c r="I19" s="659"/>
      <c r="J19" s="659"/>
      <c r="K19" s="659"/>
      <c r="L19" s="659"/>
      <c r="M19" s="659"/>
      <c r="N19" s="659"/>
      <c r="O19" s="659"/>
      <c r="P19" s="659"/>
      <c r="Q19" s="659"/>
      <c r="R19" s="659"/>
      <c r="S19" s="659"/>
      <c r="T19" s="659"/>
      <c r="U19" s="659"/>
      <c r="V19" s="659"/>
      <c r="W19" s="593">
        <f>SUM(W18:X18)</f>
        <v>0</v>
      </c>
      <c r="X19" s="594"/>
      <c r="Y19" s="593">
        <f>SUM(Y18:Z18)</f>
        <v>0</v>
      </c>
      <c r="Z19" s="594"/>
      <c r="AA19" s="593">
        <f>SUM(AA18:AB18)</f>
        <v>0</v>
      </c>
      <c r="AB19" s="594"/>
      <c r="AC19" s="593">
        <f>AA19-Y19</f>
        <v>0</v>
      </c>
      <c r="AD19" s="594"/>
      <c r="AE19" s="589"/>
      <c r="AF19" s="590"/>
    </row>
    <row r="20" spans="1:32" ht="6" customHeight="1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16"/>
      <c r="R20" s="112"/>
      <c r="S20" s="112"/>
      <c r="T20" s="112"/>
      <c r="U20" s="112"/>
      <c r="V20" s="112"/>
      <c r="W20" s="16"/>
      <c r="X20" s="16"/>
      <c r="Y20" s="16"/>
      <c r="Z20" s="16"/>
      <c r="AA20" s="16"/>
      <c r="AB20" s="16"/>
      <c r="AC20" s="16"/>
      <c r="AD20" s="16"/>
      <c r="AE20" s="16"/>
      <c r="AF20" s="112"/>
    </row>
    <row r="21" spans="1:32" s="32" customFormat="1" ht="15.75" customHeight="1">
      <c r="A21" s="105"/>
      <c r="B21" s="105"/>
      <c r="C21" s="105" t="s">
        <v>248</v>
      </c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</row>
    <row r="22" spans="1:32" ht="11.25" customHeight="1">
      <c r="A22" s="113"/>
      <c r="B22" s="113"/>
      <c r="C22" s="113"/>
      <c r="D22" s="113"/>
      <c r="E22" s="113"/>
      <c r="F22" s="113"/>
      <c r="G22" s="113"/>
      <c r="H22" s="113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3"/>
      <c r="X22" s="16"/>
      <c r="Y22" s="16"/>
      <c r="Z22" s="627"/>
      <c r="AA22" s="627"/>
      <c r="AB22" s="627"/>
      <c r="AC22" s="16"/>
      <c r="AD22" s="607" t="s">
        <v>144</v>
      </c>
      <c r="AE22" s="607"/>
      <c r="AF22" s="607"/>
    </row>
    <row r="23" spans="1:32" ht="45.75" customHeight="1">
      <c r="A23" s="656" t="s">
        <v>33</v>
      </c>
      <c r="B23" s="663" t="s">
        <v>156</v>
      </c>
      <c r="C23" s="664"/>
      <c r="D23" s="664"/>
      <c r="E23" s="664"/>
      <c r="F23" s="664"/>
      <c r="G23" s="664"/>
      <c r="H23" s="664"/>
      <c r="I23" s="664"/>
      <c r="J23" s="664"/>
      <c r="K23" s="664"/>
      <c r="L23" s="665"/>
      <c r="M23" s="584" t="s">
        <v>36</v>
      </c>
      <c r="N23" s="585"/>
      <c r="O23" s="585"/>
      <c r="P23" s="585"/>
      <c r="Q23" s="585"/>
      <c r="R23" s="585"/>
      <c r="S23" s="585"/>
      <c r="T23" s="586"/>
      <c r="U23" s="584" t="s">
        <v>56</v>
      </c>
      <c r="V23" s="585"/>
      <c r="W23" s="585"/>
      <c r="X23" s="585"/>
      <c r="Y23" s="585"/>
      <c r="Z23" s="585"/>
      <c r="AA23" s="585"/>
      <c r="AB23" s="586"/>
      <c r="AC23" s="584" t="s">
        <v>249</v>
      </c>
      <c r="AD23" s="585"/>
      <c r="AE23" s="585"/>
      <c r="AF23" s="586"/>
    </row>
    <row r="24" spans="1:32" ht="25.15" customHeight="1">
      <c r="A24" s="657"/>
      <c r="B24" s="666"/>
      <c r="C24" s="667"/>
      <c r="D24" s="667"/>
      <c r="E24" s="667"/>
      <c r="F24" s="667"/>
      <c r="G24" s="667"/>
      <c r="H24" s="667"/>
      <c r="I24" s="667"/>
      <c r="J24" s="667"/>
      <c r="K24" s="667"/>
      <c r="L24" s="668"/>
      <c r="M24" s="614" t="s">
        <v>152</v>
      </c>
      <c r="N24" s="615"/>
      <c r="O24" s="614" t="s">
        <v>153</v>
      </c>
      <c r="P24" s="615"/>
      <c r="Q24" s="614" t="s">
        <v>173</v>
      </c>
      <c r="R24" s="615"/>
      <c r="S24" s="614" t="s">
        <v>174</v>
      </c>
      <c r="T24" s="615"/>
      <c r="U24" s="614" t="s">
        <v>152</v>
      </c>
      <c r="V24" s="615"/>
      <c r="W24" s="614" t="s">
        <v>153</v>
      </c>
      <c r="X24" s="615"/>
      <c r="Y24" s="614" t="s">
        <v>173</v>
      </c>
      <c r="Z24" s="615"/>
      <c r="AA24" s="614" t="s">
        <v>174</v>
      </c>
      <c r="AB24" s="615"/>
      <c r="AC24" s="605" t="s">
        <v>152</v>
      </c>
      <c r="AD24" s="605" t="s">
        <v>153</v>
      </c>
      <c r="AE24" s="605" t="s">
        <v>173</v>
      </c>
      <c r="AF24" s="605" t="s">
        <v>174</v>
      </c>
    </row>
    <row r="25" spans="1:32" ht="18" customHeight="1">
      <c r="A25" s="658"/>
      <c r="B25" s="669"/>
      <c r="C25" s="670"/>
      <c r="D25" s="670"/>
      <c r="E25" s="670"/>
      <c r="F25" s="670"/>
      <c r="G25" s="670"/>
      <c r="H25" s="670"/>
      <c r="I25" s="670"/>
      <c r="J25" s="670"/>
      <c r="K25" s="670"/>
      <c r="L25" s="671"/>
      <c r="M25" s="616"/>
      <c r="N25" s="617"/>
      <c r="O25" s="616"/>
      <c r="P25" s="617"/>
      <c r="Q25" s="616"/>
      <c r="R25" s="617"/>
      <c r="S25" s="616"/>
      <c r="T25" s="617"/>
      <c r="U25" s="616"/>
      <c r="V25" s="617"/>
      <c r="W25" s="616"/>
      <c r="X25" s="617"/>
      <c r="Y25" s="616"/>
      <c r="Z25" s="617"/>
      <c r="AA25" s="616"/>
      <c r="AB25" s="617"/>
      <c r="AC25" s="606"/>
      <c r="AD25" s="606"/>
      <c r="AE25" s="606"/>
      <c r="AF25" s="606"/>
    </row>
    <row r="26" spans="1:32" ht="12" customHeight="1">
      <c r="A26" s="61">
        <v>1</v>
      </c>
      <c r="B26" s="662">
        <v>2</v>
      </c>
      <c r="C26" s="662"/>
      <c r="D26" s="662"/>
      <c r="E26" s="662"/>
      <c r="F26" s="662"/>
      <c r="G26" s="662"/>
      <c r="H26" s="662"/>
      <c r="I26" s="662"/>
      <c r="J26" s="662"/>
      <c r="K26" s="662"/>
      <c r="L26" s="662"/>
      <c r="M26" s="609">
        <v>3</v>
      </c>
      <c r="N26" s="610"/>
      <c r="O26" s="609">
        <v>4</v>
      </c>
      <c r="P26" s="610"/>
      <c r="Q26" s="609">
        <v>5</v>
      </c>
      <c r="R26" s="610"/>
      <c r="S26" s="609">
        <v>9</v>
      </c>
      <c r="T26" s="610"/>
      <c r="U26" s="609">
        <v>7</v>
      </c>
      <c r="V26" s="610"/>
      <c r="W26" s="609">
        <v>8</v>
      </c>
      <c r="X26" s="610"/>
      <c r="Y26" s="609">
        <v>9</v>
      </c>
      <c r="Z26" s="610"/>
      <c r="AA26" s="609">
        <v>10</v>
      </c>
      <c r="AB26" s="610"/>
      <c r="AC26" s="115">
        <v>11</v>
      </c>
      <c r="AD26" s="115">
        <v>12</v>
      </c>
      <c r="AE26" s="115">
        <v>13</v>
      </c>
      <c r="AF26" s="115">
        <v>14</v>
      </c>
    </row>
    <row r="27" spans="1:32" s="240" customFormat="1" ht="31.15" customHeight="1">
      <c r="A27" s="69">
        <v>1</v>
      </c>
      <c r="B27" s="653" t="s">
        <v>449</v>
      </c>
      <c r="C27" s="654"/>
      <c r="D27" s="654"/>
      <c r="E27" s="654"/>
      <c r="F27" s="654"/>
      <c r="G27" s="654"/>
      <c r="H27" s="654"/>
      <c r="I27" s="654"/>
      <c r="J27" s="654"/>
      <c r="K27" s="654"/>
      <c r="L27" s="655"/>
      <c r="M27" s="651"/>
      <c r="N27" s="652"/>
      <c r="O27" s="651"/>
      <c r="P27" s="652"/>
      <c r="Q27" s="651">
        <f>O27-M27</f>
        <v>0</v>
      </c>
      <c r="R27" s="652"/>
      <c r="S27" s="681"/>
      <c r="T27" s="682"/>
      <c r="U27" s="595">
        <f>'IV. Кап. інвестиції'!D18</f>
        <v>508.7</v>
      </c>
      <c r="V27" s="596"/>
      <c r="W27" s="595">
        <f>'IV. Кап. інвестиції'!E18</f>
        <v>1483.4</v>
      </c>
      <c r="X27" s="596"/>
      <c r="Y27" s="595">
        <f>W27-U27</f>
        <v>974.7</v>
      </c>
      <c r="Z27" s="596"/>
      <c r="AA27" s="591">
        <f>U27/W27</f>
        <v>0.34292840771201294</v>
      </c>
      <c r="AB27" s="592"/>
      <c r="AC27" s="238"/>
      <c r="AD27" s="238"/>
      <c r="AE27" s="238">
        <f>AD27-AC27</f>
        <v>0</v>
      </c>
      <c r="AF27" s="239"/>
    </row>
    <row r="28" spans="1:32" ht="21" customHeight="1">
      <c r="A28" s="653" t="s">
        <v>37</v>
      </c>
      <c r="B28" s="654"/>
      <c r="C28" s="654"/>
      <c r="D28" s="654"/>
      <c r="E28" s="654"/>
      <c r="F28" s="654"/>
      <c r="G28" s="654"/>
      <c r="H28" s="654"/>
      <c r="I28" s="654"/>
      <c r="J28" s="654"/>
      <c r="K28" s="654"/>
      <c r="L28" s="655"/>
      <c r="M28" s="593"/>
      <c r="N28" s="594"/>
      <c r="O28" s="593">
        <f>SUM(O27:O27)</f>
        <v>0</v>
      </c>
      <c r="P28" s="594"/>
      <c r="Q28" s="593"/>
      <c r="R28" s="594"/>
      <c r="S28" s="589"/>
      <c r="T28" s="590"/>
      <c r="U28" s="593">
        <f>U27</f>
        <v>508.7</v>
      </c>
      <c r="V28" s="594"/>
      <c r="W28" s="593">
        <f>W27</f>
        <v>1483.4</v>
      </c>
      <c r="X28" s="594"/>
      <c r="Y28" s="593">
        <f>Y27</f>
        <v>974.7</v>
      </c>
      <c r="Z28" s="594"/>
      <c r="AA28" s="591">
        <f>U28/W28</f>
        <v>0.34292840771201294</v>
      </c>
      <c r="AB28" s="592"/>
      <c r="AC28" s="111">
        <f>SUM(AC27:AC27)</f>
        <v>0</v>
      </c>
      <c r="AD28" s="111">
        <f>SUM(AD27:AD27)</f>
        <v>0</v>
      </c>
      <c r="AE28" s="111">
        <f>SUM(AE27:AE27)</f>
        <v>0</v>
      </c>
      <c r="AF28" s="116"/>
    </row>
    <row r="29" spans="1:32" ht="14.25" customHeight="1">
      <c r="A29" s="653" t="s">
        <v>38</v>
      </c>
      <c r="B29" s="654"/>
      <c r="C29" s="654"/>
      <c r="D29" s="654"/>
      <c r="E29" s="654"/>
      <c r="F29" s="654"/>
      <c r="G29" s="654"/>
      <c r="H29" s="654"/>
      <c r="I29" s="654"/>
      <c r="J29" s="654"/>
      <c r="K29" s="654"/>
      <c r="L29" s="655"/>
      <c r="M29" s="589"/>
      <c r="N29" s="590"/>
      <c r="O29" s="589"/>
      <c r="P29" s="590"/>
      <c r="Q29" s="589"/>
      <c r="R29" s="590"/>
      <c r="S29" s="587"/>
      <c r="T29" s="588"/>
      <c r="U29" s="589"/>
      <c r="V29" s="590"/>
      <c r="W29" s="589"/>
      <c r="X29" s="590"/>
      <c r="Y29" s="589"/>
      <c r="Z29" s="590"/>
      <c r="AA29" s="587"/>
      <c r="AB29" s="588"/>
      <c r="AC29" s="116"/>
      <c r="AD29" s="116"/>
      <c r="AE29" s="117"/>
      <c r="AF29" s="117"/>
    </row>
    <row r="30" spans="1:32" ht="9" customHeight="1">
      <c r="A30" s="118"/>
      <c r="B30" s="118"/>
      <c r="C30" s="118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ht="19.5" customHeight="1">
      <c r="A31" s="656" t="s">
        <v>33</v>
      </c>
      <c r="B31" s="663" t="s">
        <v>156</v>
      </c>
      <c r="C31" s="664"/>
      <c r="D31" s="664"/>
      <c r="E31" s="664"/>
      <c r="F31" s="664"/>
      <c r="G31" s="664"/>
      <c r="H31" s="664"/>
      <c r="I31" s="664"/>
      <c r="J31" s="664"/>
      <c r="K31" s="664"/>
      <c r="L31" s="665"/>
      <c r="M31" s="584" t="s">
        <v>250</v>
      </c>
      <c r="N31" s="585"/>
      <c r="O31" s="585"/>
      <c r="P31" s="585"/>
      <c r="Q31" s="585"/>
      <c r="R31" s="585"/>
      <c r="S31" s="585"/>
      <c r="T31" s="586"/>
      <c r="U31" s="584" t="s">
        <v>74</v>
      </c>
      <c r="V31" s="585"/>
      <c r="W31" s="585"/>
      <c r="X31" s="585"/>
      <c r="Y31" s="585"/>
      <c r="Z31" s="585"/>
      <c r="AA31" s="585"/>
      <c r="AB31" s="586"/>
      <c r="AC31" s="584" t="s">
        <v>251</v>
      </c>
      <c r="AD31" s="585"/>
      <c r="AE31" s="585"/>
      <c r="AF31" s="586"/>
    </row>
    <row r="32" spans="1:32" ht="15.75" customHeight="1">
      <c r="A32" s="657"/>
      <c r="B32" s="666"/>
      <c r="C32" s="667"/>
      <c r="D32" s="667"/>
      <c r="E32" s="667"/>
      <c r="F32" s="667"/>
      <c r="G32" s="667"/>
      <c r="H32" s="667"/>
      <c r="I32" s="667"/>
      <c r="J32" s="667"/>
      <c r="K32" s="667"/>
      <c r="L32" s="668"/>
      <c r="M32" s="614" t="s">
        <v>152</v>
      </c>
      <c r="N32" s="615"/>
      <c r="O32" s="614" t="s">
        <v>153</v>
      </c>
      <c r="P32" s="615"/>
      <c r="Q32" s="614" t="s">
        <v>173</v>
      </c>
      <c r="R32" s="615"/>
      <c r="S32" s="614" t="s">
        <v>174</v>
      </c>
      <c r="T32" s="615"/>
      <c r="U32" s="614" t="s">
        <v>152</v>
      </c>
      <c r="V32" s="615"/>
      <c r="W32" s="614" t="s">
        <v>153</v>
      </c>
      <c r="X32" s="615"/>
      <c r="Y32" s="614" t="s">
        <v>173</v>
      </c>
      <c r="Z32" s="615"/>
      <c r="AA32" s="614" t="s">
        <v>174</v>
      </c>
      <c r="AB32" s="615"/>
      <c r="AC32" s="605" t="s">
        <v>152</v>
      </c>
      <c r="AD32" s="605" t="s">
        <v>153</v>
      </c>
      <c r="AE32" s="605" t="s">
        <v>173</v>
      </c>
      <c r="AF32" s="605" t="s">
        <v>174</v>
      </c>
    </row>
    <row r="33" spans="1:32" ht="25.5" customHeight="1">
      <c r="A33" s="657"/>
      <c r="B33" s="666"/>
      <c r="C33" s="667"/>
      <c r="D33" s="667"/>
      <c r="E33" s="667"/>
      <c r="F33" s="667"/>
      <c r="G33" s="667"/>
      <c r="H33" s="667"/>
      <c r="I33" s="667"/>
      <c r="J33" s="667"/>
      <c r="K33" s="667"/>
      <c r="L33" s="668"/>
      <c r="M33" s="616"/>
      <c r="N33" s="617"/>
      <c r="O33" s="616"/>
      <c r="P33" s="617"/>
      <c r="Q33" s="616"/>
      <c r="R33" s="617"/>
      <c r="S33" s="616"/>
      <c r="T33" s="617"/>
      <c r="U33" s="616"/>
      <c r="V33" s="617"/>
      <c r="W33" s="616"/>
      <c r="X33" s="617"/>
      <c r="Y33" s="616"/>
      <c r="Z33" s="617"/>
      <c r="AA33" s="616"/>
      <c r="AB33" s="617"/>
      <c r="AC33" s="606"/>
      <c r="AD33" s="606"/>
      <c r="AE33" s="606"/>
      <c r="AF33" s="606"/>
    </row>
    <row r="34" spans="1:32" ht="12" customHeight="1">
      <c r="A34" s="61">
        <v>1</v>
      </c>
      <c r="B34" s="662">
        <v>2</v>
      </c>
      <c r="C34" s="662"/>
      <c r="D34" s="662"/>
      <c r="E34" s="662"/>
      <c r="F34" s="662"/>
      <c r="G34" s="662"/>
      <c r="H34" s="662"/>
      <c r="I34" s="662"/>
      <c r="J34" s="662"/>
      <c r="K34" s="662"/>
      <c r="L34" s="662"/>
      <c r="M34" s="609">
        <v>15</v>
      </c>
      <c r="N34" s="610"/>
      <c r="O34" s="609">
        <v>16</v>
      </c>
      <c r="P34" s="610"/>
      <c r="Q34" s="609">
        <v>17</v>
      </c>
      <c r="R34" s="610"/>
      <c r="S34" s="609">
        <v>18</v>
      </c>
      <c r="T34" s="610"/>
      <c r="U34" s="609">
        <v>19</v>
      </c>
      <c r="V34" s="610"/>
      <c r="W34" s="609">
        <v>20</v>
      </c>
      <c r="X34" s="610"/>
      <c r="Y34" s="609">
        <v>21</v>
      </c>
      <c r="Z34" s="610"/>
      <c r="AA34" s="609">
        <v>22</v>
      </c>
      <c r="AB34" s="610"/>
      <c r="AC34" s="115">
        <v>23</v>
      </c>
      <c r="AD34" s="115">
        <v>24</v>
      </c>
      <c r="AE34" s="115">
        <v>25</v>
      </c>
      <c r="AF34" s="115">
        <v>26</v>
      </c>
    </row>
    <row r="35" spans="1:32" ht="15" customHeight="1">
      <c r="A35" s="69"/>
      <c r="B35" s="686"/>
      <c r="C35" s="686"/>
      <c r="D35" s="686"/>
      <c r="E35" s="686"/>
      <c r="F35" s="686"/>
      <c r="G35" s="686"/>
      <c r="H35" s="686"/>
      <c r="I35" s="686"/>
      <c r="J35" s="686"/>
      <c r="K35" s="686"/>
      <c r="L35" s="686"/>
      <c r="M35" s="595"/>
      <c r="N35" s="596"/>
      <c r="O35" s="595"/>
      <c r="P35" s="596"/>
      <c r="Q35" s="593">
        <f>O35-M35</f>
        <v>0</v>
      </c>
      <c r="R35" s="594"/>
      <c r="S35" s="589"/>
      <c r="T35" s="590"/>
      <c r="U35" s="595"/>
      <c r="V35" s="596"/>
      <c r="W35" s="595"/>
      <c r="X35" s="596"/>
      <c r="Y35" s="593">
        <f>W35-U35</f>
        <v>0</v>
      </c>
      <c r="Z35" s="594"/>
      <c r="AA35" s="589"/>
      <c r="AB35" s="590"/>
      <c r="AC35" s="111"/>
      <c r="AD35" s="111"/>
      <c r="AE35" s="111">
        <f>AD35-AC35</f>
        <v>0</v>
      </c>
      <c r="AF35" s="116"/>
    </row>
    <row r="36" spans="1:32" ht="18" customHeight="1">
      <c r="A36" s="653" t="s">
        <v>37</v>
      </c>
      <c r="B36" s="654"/>
      <c r="C36" s="654"/>
      <c r="D36" s="654"/>
      <c r="E36" s="654"/>
      <c r="F36" s="654"/>
      <c r="G36" s="654"/>
      <c r="H36" s="654"/>
      <c r="I36" s="654"/>
      <c r="J36" s="654"/>
      <c r="K36" s="654"/>
      <c r="L36" s="655"/>
      <c r="M36" s="593">
        <f>SUM(M35:M35)</f>
        <v>0</v>
      </c>
      <c r="N36" s="594"/>
      <c r="O36" s="593">
        <f>SUM(O35:O35)</f>
        <v>0</v>
      </c>
      <c r="P36" s="594"/>
      <c r="Q36" s="593">
        <f>O36-M36</f>
        <v>0</v>
      </c>
      <c r="R36" s="594"/>
      <c r="S36" s="589"/>
      <c r="T36" s="590"/>
      <c r="U36" s="593">
        <f>SUM(U35:U35)</f>
        <v>0</v>
      </c>
      <c r="V36" s="594"/>
      <c r="W36" s="593">
        <f>SUM(W35:W35)</f>
        <v>0</v>
      </c>
      <c r="X36" s="594"/>
      <c r="Y36" s="593">
        <f>W36-U36</f>
        <v>0</v>
      </c>
      <c r="Z36" s="594"/>
      <c r="AA36" s="589"/>
      <c r="AB36" s="590"/>
      <c r="AC36" s="111">
        <f>U28</f>
        <v>508.7</v>
      </c>
      <c r="AD36" s="111">
        <f>W28</f>
        <v>1483.4</v>
      </c>
      <c r="AE36" s="111">
        <f>AD36-AC36</f>
        <v>974.7</v>
      </c>
      <c r="AF36" s="116"/>
    </row>
    <row r="37" spans="1:32" ht="15" customHeight="1">
      <c r="A37" s="653" t="s">
        <v>38</v>
      </c>
      <c r="B37" s="654"/>
      <c r="C37" s="654"/>
      <c r="D37" s="654"/>
      <c r="E37" s="654"/>
      <c r="F37" s="654"/>
      <c r="G37" s="654"/>
      <c r="H37" s="654"/>
      <c r="I37" s="654"/>
      <c r="J37" s="654"/>
      <c r="K37" s="654"/>
      <c r="L37" s="655"/>
      <c r="M37" s="589"/>
      <c r="N37" s="590"/>
      <c r="O37" s="589"/>
      <c r="P37" s="590"/>
      <c r="Q37" s="589"/>
      <c r="R37" s="590"/>
      <c r="S37" s="587"/>
      <c r="T37" s="588"/>
      <c r="U37" s="589"/>
      <c r="V37" s="590"/>
      <c r="W37" s="589"/>
      <c r="X37" s="590"/>
      <c r="Y37" s="589"/>
      <c r="Z37" s="590"/>
      <c r="AA37" s="587"/>
      <c r="AB37" s="588"/>
      <c r="AC37" s="116"/>
      <c r="AD37" s="116"/>
      <c r="AE37" s="117"/>
      <c r="AF37" s="117"/>
    </row>
    <row r="38" spans="1:32" ht="4.9000000000000004" customHeight="1">
      <c r="A38" s="118"/>
      <c r="B38" s="118"/>
      <c r="C38" s="118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s="32" customFormat="1" ht="12.75" customHeight="1">
      <c r="A39" s="105"/>
      <c r="B39" s="105"/>
      <c r="C39" s="105" t="s">
        <v>257</v>
      </c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</row>
    <row r="40" spans="1:32" s="56" customFormat="1" ht="13.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20"/>
      <c r="L40" s="16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687" t="s">
        <v>144</v>
      </c>
      <c r="AD40" s="687"/>
      <c r="AE40" s="687"/>
      <c r="AF40" s="687"/>
    </row>
    <row r="41" spans="1:32" s="57" customFormat="1" ht="17.25" customHeight="1">
      <c r="A41" s="608" t="s">
        <v>127</v>
      </c>
      <c r="B41" s="544" t="s">
        <v>214</v>
      </c>
      <c r="C41" s="546"/>
      <c r="D41" s="556" t="s">
        <v>217</v>
      </c>
      <c r="E41" s="556"/>
      <c r="F41" s="556" t="s">
        <v>128</v>
      </c>
      <c r="G41" s="556"/>
      <c r="H41" s="556" t="s">
        <v>129</v>
      </c>
      <c r="I41" s="556"/>
      <c r="J41" s="556" t="s">
        <v>194</v>
      </c>
      <c r="K41" s="556"/>
      <c r="L41" s="685" t="s">
        <v>407</v>
      </c>
      <c r="M41" s="685"/>
      <c r="N41" s="685"/>
      <c r="O41" s="685"/>
      <c r="P41" s="685"/>
      <c r="Q41" s="685"/>
      <c r="R41" s="685"/>
      <c r="S41" s="685"/>
      <c r="T41" s="685"/>
      <c r="U41" s="685"/>
      <c r="V41" s="498" t="s">
        <v>215</v>
      </c>
      <c r="W41" s="498"/>
      <c r="X41" s="498"/>
      <c r="Y41" s="498"/>
      <c r="Z41" s="498"/>
      <c r="AA41" s="544" t="s">
        <v>216</v>
      </c>
      <c r="AB41" s="545"/>
      <c r="AC41" s="545"/>
      <c r="AD41" s="545"/>
      <c r="AE41" s="545"/>
      <c r="AF41" s="546"/>
    </row>
    <row r="42" spans="1:32" s="57" customFormat="1" ht="24.75" customHeight="1">
      <c r="A42" s="608"/>
      <c r="B42" s="683"/>
      <c r="C42" s="684"/>
      <c r="D42" s="556"/>
      <c r="E42" s="556"/>
      <c r="F42" s="556"/>
      <c r="G42" s="556"/>
      <c r="H42" s="556"/>
      <c r="I42" s="556"/>
      <c r="J42" s="556"/>
      <c r="K42" s="556"/>
      <c r="L42" s="556" t="s">
        <v>189</v>
      </c>
      <c r="M42" s="556"/>
      <c r="N42" s="498" t="s">
        <v>360</v>
      </c>
      <c r="O42" s="498"/>
      <c r="P42" s="556" t="s">
        <v>195</v>
      </c>
      <c r="Q42" s="556"/>
      <c r="R42" s="556"/>
      <c r="S42" s="556"/>
      <c r="T42" s="556"/>
      <c r="U42" s="556"/>
      <c r="V42" s="498"/>
      <c r="W42" s="498"/>
      <c r="X42" s="498"/>
      <c r="Y42" s="498"/>
      <c r="Z42" s="498"/>
      <c r="AA42" s="683"/>
      <c r="AB42" s="688"/>
      <c r="AC42" s="688"/>
      <c r="AD42" s="688"/>
      <c r="AE42" s="688"/>
      <c r="AF42" s="684"/>
    </row>
    <row r="43" spans="1:32" s="58" customFormat="1" ht="85.5" customHeight="1">
      <c r="A43" s="608"/>
      <c r="B43" s="547"/>
      <c r="C43" s="549"/>
      <c r="D43" s="556"/>
      <c r="E43" s="556"/>
      <c r="F43" s="556"/>
      <c r="G43" s="556"/>
      <c r="H43" s="556"/>
      <c r="I43" s="556"/>
      <c r="J43" s="556"/>
      <c r="K43" s="556"/>
      <c r="L43" s="556"/>
      <c r="M43" s="556"/>
      <c r="N43" s="498"/>
      <c r="O43" s="498"/>
      <c r="P43" s="556" t="s">
        <v>190</v>
      </c>
      <c r="Q43" s="556"/>
      <c r="R43" s="556" t="s">
        <v>191</v>
      </c>
      <c r="S43" s="556"/>
      <c r="T43" s="556" t="s">
        <v>192</v>
      </c>
      <c r="U43" s="556"/>
      <c r="V43" s="498"/>
      <c r="W43" s="498"/>
      <c r="X43" s="498"/>
      <c r="Y43" s="498"/>
      <c r="Z43" s="498"/>
      <c r="AA43" s="547"/>
      <c r="AB43" s="548"/>
      <c r="AC43" s="548"/>
      <c r="AD43" s="548"/>
      <c r="AE43" s="548"/>
      <c r="AF43" s="549"/>
    </row>
    <row r="44" spans="1:32" s="57" customFormat="1" ht="12" customHeight="1">
      <c r="A44" s="121">
        <v>1</v>
      </c>
      <c r="B44" s="562">
        <v>2</v>
      </c>
      <c r="C44" s="564"/>
      <c r="D44" s="556">
        <v>3</v>
      </c>
      <c r="E44" s="556"/>
      <c r="F44" s="556">
        <v>4</v>
      </c>
      <c r="G44" s="556"/>
      <c r="H44" s="556">
        <v>5</v>
      </c>
      <c r="I44" s="556"/>
      <c r="J44" s="556">
        <v>6</v>
      </c>
      <c r="K44" s="556"/>
      <c r="L44" s="562">
        <v>7</v>
      </c>
      <c r="M44" s="564"/>
      <c r="N44" s="562">
        <v>8</v>
      </c>
      <c r="O44" s="564"/>
      <c r="P44" s="556">
        <v>9</v>
      </c>
      <c r="Q44" s="556"/>
      <c r="R44" s="608">
        <v>10</v>
      </c>
      <c r="S44" s="608"/>
      <c r="T44" s="556">
        <v>11</v>
      </c>
      <c r="U44" s="556"/>
      <c r="V44" s="562">
        <v>12</v>
      </c>
      <c r="W44" s="563"/>
      <c r="X44" s="563"/>
      <c r="Y44" s="563"/>
      <c r="Z44" s="564"/>
      <c r="AA44" s="556">
        <v>13</v>
      </c>
      <c r="AB44" s="556"/>
      <c r="AC44" s="556"/>
      <c r="AD44" s="556"/>
      <c r="AE44" s="556"/>
      <c r="AF44" s="556"/>
    </row>
    <row r="45" spans="1:32" s="57" customFormat="1" ht="20.100000000000001" customHeight="1">
      <c r="A45" s="122"/>
      <c r="B45" s="714"/>
      <c r="C45" s="715"/>
      <c r="D45" s="650"/>
      <c r="E45" s="650"/>
      <c r="F45" s="690"/>
      <c r="G45" s="690"/>
      <c r="H45" s="690"/>
      <c r="I45" s="690"/>
      <c r="J45" s="690"/>
      <c r="K45" s="690"/>
      <c r="L45" s="690"/>
      <c r="M45" s="690"/>
      <c r="N45" s="593">
        <f>SUM(P45,R45,T45)</f>
        <v>0</v>
      </c>
      <c r="O45" s="594"/>
      <c r="P45" s="690"/>
      <c r="Q45" s="690"/>
      <c r="R45" s="690"/>
      <c r="S45" s="690"/>
      <c r="T45" s="690"/>
      <c r="U45" s="690"/>
      <c r="V45" s="692"/>
      <c r="W45" s="693"/>
      <c r="X45" s="693"/>
      <c r="Y45" s="693"/>
      <c r="Z45" s="694"/>
      <c r="AA45" s="691"/>
      <c r="AB45" s="691"/>
      <c r="AC45" s="691"/>
      <c r="AD45" s="691"/>
      <c r="AE45" s="691"/>
      <c r="AF45" s="691"/>
    </row>
    <row r="46" spans="1:32" s="57" customFormat="1" ht="21" customHeight="1">
      <c r="A46" s="697" t="s">
        <v>37</v>
      </c>
      <c r="B46" s="698"/>
      <c r="C46" s="698"/>
      <c r="D46" s="698"/>
      <c r="E46" s="699"/>
      <c r="F46" s="689">
        <f>SUM(F45:G45)</f>
        <v>0</v>
      </c>
      <c r="G46" s="689"/>
      <c r="H46" s="689">
        <f>SUM(H45:I45)</f>
        <v>0</v>
      </c>
      <c r="I46" s="689"/>
      <c r="J46" s="689">
        <f>SUM(J45:K45)</f>
        <v>0</v>
      </c>
      <c r="K46" s="689"/>
      <c r="L46" s="689">
        <f>SUM(L45:M45)</f>
        <v>0</v>
      </c>
      <c r="M46" s="689"/>
      <c r="N46" s="689">
        <f>SUM(N45:O45)</f>
        <v>0</v>
      </c>
      <c r="O46" s="689"/>
      <c r="P46" s="689">
        <f>SUM(P45:Q45)</f>
        <v>0</v>
      </c>
      <c r="Q46" s="689"/>
      <c r="R46" s="689">
        <f>SUM(R45:S45)</f>
        <v>0</v>
      </c>
      <c r="S46" s="689"/>
      <c r="T46" s="689">
        <f>SUM(T45:U45)</f>
        <v>0</v>
      </c>
      <c r="U46" s="689"/>
      <c r="V46" s="692"/>
      <c r="W46" s="693"/>
      <c r="X46" s="693"/>
      <c r="Y46" s="693"/>
      <c r="Z46" s="694"/>
      <c r="AA46" s="691"/>
      <c r="AB46" s="691"/>
      <c r="AC46" s="691"/>
      <c r="AD46" s="691"/>
      <c r="AE46" s="691"/>
      <c r="AF46" s="691"/>
    </row>
    <row r="47" spans="1:32" s="57" customFormat="1" ht="7.5" customHeight="1">
      <c r="A47" s="127"/>
      <c r="B47" s="127"/>
      <c r="C47" s="127"/>
      <c r="D47" s="127"/>
      <c r="E47" s="127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8"/>
      <c r="W47" s="128"/>
      <c r="X47" s="128"/>
      <c r="Y47" s="128"/>
      <c r="Z47" s="128"/>
      <c r="AA47" s="109"/>
      <c r="AB47" s="109"/>
      <c r="AC47" s="109"/>
      <c r="AD47" s="109"/>
      <c r="AE47" s="109"/>
      <c r="AF47" s="109"/>
    </row>
    <row r="48" spans="1:32" s="57" customFormat="1" ht="28.9" customHeight="1" thickBot="1">
      <c r="A48" s="23"/>
      <c r="B48" s="700" t="s">
        <v>421</v>
      </c>
      <c r="C48" s="700"/>
      <c r="D48" s="700"/>
      <c r="E48" s="700"/>
      <c r="F48" s="700"/>
      <c r="G48" s="700"/>
      <c r="H48" s="700"/>
      <c r="I48" s="700"/>
      <c r="J48" s="700"/>
      <c r="K48" s="700"/>
      <c r="L48" s="700"/>
      <c r="M48" s="700"/>
      <c r="N48" s="700"/>
      <c r="O48" s="700"/>
      <c r="P48" s="700"/>
      <c r="Q48" s="700"/>
      <c r="R48" s="700"/>
      <c r="S48" s="700"/>
      <c r="T48" s="700"/>
      <c r="U48" s="700"/>
      <c r="V48" s="700"/>
      <c r="W48" s="700"/>
      <c r="X48" s="700"/>
      <c r="Y48" s="700"/>
      <c r="Z48" s="700"/>
      <c r="AA48" s="700"/>
      <c r="AB48" s="700"/>
      <c r="AC48" s="700"/>
      <c r="AD48" s="700"/>
      <c r="AE48" s="700"/>
    </row>
    <row r="49" spans="1:24" s="57" customFormat="1" ht="14.25" customHeight="1" thickTop="1">
      <c r="A49" s="695" t="s">
        <v>33</v>
      </c>
      <c r="B49" s="709" t="s">
        <v>178</v>
      </c>
      <c r="C49" s="709"/>
      <c r="D49" s="709"/>
      <c r="E49" s="709"/>
      <c r="F49" s="709"/>
      <c r="G49" s="709"/>
      <c r="H49" s="709"/>
      <c r="I49" s="709"/>
      <c r="J49" s="709"/>
      <c r="K49" s="706" t="s">
        <v>414</v>
      </c>
      <c r="L49" s="706"/>
      <c r="M49" s="706"/>
      <c r="N49" s="703" t="s">
        <v>415</v>
      </c>
      <c r="O49" s="703"/>
      <c r="P49" s="703"/>
      <c r="Q49" s="701" t="s">
        <v>408</v>
      </c>
      <c r="R49" s="701"/>
      <c r="S49" s="701"/>
      <c r="T49" s="709" t="s">
        <v>425</v>
      </c>
      <c r="U49" s="709"/>
      <c r="V49" s="720"/>
    </row>
    <row r="50" spans="1:24" s="57" customFormat="1" ht="15" customHeight="1">
      <c r="A50" s="696"/>
      <c r="B50" s="454"/>
      <c r="C50" s="454"/>
      <c r="D50" s="454"/>
      <c r="E50" s="454"/>
      <c r="F50" s="454"/>
      <c r="G50" s="454"/>
      <c r="H50" s="454"/>
      <c r="I50" s="454"/>
      <c r="J50" s="454"/>
      <c r="K50" s="707"/>
      <c r="L50" s="707"/>
      <c r="M50" s="707"/>
      <c r="N50" s="704"/>
      <c r="O50" s="704"/>
      <c r="P50" s="704"/>
      <c r="Q50" s="702"/>
      <c r="R50" s="702"/>
      <c r="S50" s="702"/>
      <c r="T50" s="454"/>
      <c r="U50" s="454"/>
      <c r="V50" s="721"/>
    </row>
    <row r="51" spans="1:24" s="57" customFormat="1" ht="48.75" customHeight="1">
      <c r="A51" s="696"/>
      <c r="B51" s="454"/>
      <c r="C51" s="454"/>
      <c r="D51" s="454"/>
      <c r="E51" s="454"/>
      <c r="F51" s="454"/>
      <c r="G51" s="454"/>
      <c r="H51" s="454"/>
      <c r="I51" s="454"/>
      <c r="J51" s="454"/>
      <c r="K51" s="707"/>
      <c r="L51" s="707"/>
      <c r="M51" s="707"/>
      <c r="N51" s="704"/>
      <c r="O51" s="704"/>
      <c r="P51" s="704"/>
      <c r="Q51" s="702"/>
      <c r="R51" s="702"/>
      <c r="S51" s="702"/>
      <c r="T51" s="454"/>
      <c r="U51" s="454"/>
      <c r="V51" s="721"/>
    </row>
    <row r="52" spans="1:24" s="57" customFormat="1" ht="9.75" customHeight="1">
      <c r="A52" s="209">
        <v>1</v>
      </c>
      <c r="B52" s="705">
        <v>2</v>
      </c>
      <c r="C52" s="705"/>
      <c r="D52" s="705"/>
      <c r="E52" s="705"/>
      <c r="F52" s="705"/>
      <c r="G52" s="705"/>
      <c r="H52" s="705"/>
      <c r="I52" s="705"/>
      <c r="J52" s="705"/>
      <c r="K52" s="708">
        <v>3</v>
      </c>
      <c r="L52" s="708"/>
      <c r="M52" s="708"/>
      <c r="N52" s="716">
        <v>4</v>
      </c>
      <c r="O52" s="716"/>
      <c r="P52" s="716"/>
      <c r="Q52" s="710">
        <v>5</v>
      </c>
      <c r="R52" s="710"/>
      <c r="S52" s="710"/>
      <c r="T52" s="716">
        <v>6</v>
      </c>
      <c r="U52" s="716"/>
      <c r="V52" s="717"/>
    </row>
    <row r="53" spans="1:24" s="206" customFormat="1" ht="16.149999999999999" customHeight="1">
      <c r="A53" s="210"/>
      <c r="B53" s="628" t="s">
        <v>252</v>
      </c>
      <c r="C53" s="628"/>
      <c r="D53" s="628"/>
      <c r="E53" s="628"/>
      <c r="F53" s="628"/>
      <c r="G53" s="628"/>
      <c r="H53" s="628"/>
      <c r="I53" s="628"/>
      <c r="J53" s="628"/>
      <c r="K53" s="712"/>
      <c r="L53" s="712"/>
      <c r="M53" s="712"/>
      <c r="N53" s="690"/>
      <c r="O53" s="690"/>
      <c r="P53" s="690"/>
      <c r="Q53" s="718"/>
      <c r="R53" s="718"/>
      <c r="S53" s="718"/>
      <c r="T53" s="690"/>
      <c r="U53" s="690"/>
      <c r="V53" s="719"/>
    </row>
    <row r="54" spans="1:24" s="206" customFormat="1" ht="16.149999999999999" customHeight="1">
      <c r="A54" s="210"/>
      <c r="B54" s="711" t="s">
        <v>253</v>
      </c>
      <c r="C54" s="711"/>
      <c r="D54" s="711"/>
      <c r="E54" s="711"/>
      <c r="F54" s="711"/>
      <c r="G54" s="711"/>
      <c r="H54" s="711"/>
      <c r="I54" s="711"/>
      <c r="J54" s="711"/>
      <c r="K54" s="712"/>
      <c r="L54" s="712"/>
      <c r="M54" s="712"/>
      <c r="N54" s="690"/>
      <c r="O54" s="690"/>
      <c r="P54" s="690"/>
      <c r="Q54" s="718"/>
      <c r="R54" s="718"/>
      <c r="S54" s="718"/>
      <c r="T54" s="690"/>
      <c r="U54" s="690"/>
      <c r="V54" s="719"/>
    </row>
    <row r="55" spans="1:24" s="206" customFormat="1" ht="16.149999999999999" customHeight="1">
      <c r="A55" s="210"/>
      <c r="B55" s="711" t="s">
        <v>254</v>
      </c>
      <c r="C55" s="711"/>
      <c r="D55" s="711"/>
      <c r="E55" s="711"/>
      <c r="F55" s="711"/>
      <c r="G55" s="711"/>
      <c r="H55" s="711"/>
      <c r="I55" s="711"/>
      <c r="J55" s="711"/>
      <c r="K55" s="712"/>
      <c r="L55" s="712"/>
      <c r="M55" s="712"/>
      <c r="N55" s="690"/>
      <c r="O55" s="690"/>
      <c r="P55" s="690"/>
      <c r="Q55" s="718"/>
      <c r="R55" s="718"/>
      <c r="S55" s="718"/>
      <c r="T55" s="690"/>
      <c r="U55" s="690"/>
      <c r="V55" s="719"/>
    </row>
    <row r="56" spans="1:24" s="206" customFormat="1" ht="16.149999999999999" customHeight="1">
      <c r="A56" s="210"/>
      <c r="B56" s="713" t="s">
        <v>255</v>
      </c>
      <c r="C56" s="713"/>
      <c r="D56" s="713"/>
      <c r="E56" s="713"/>
      <c r="F56" s="713"/>
      <c r="G56" s="713"/>
      <c r="H56" s="713"/>
      <c r="I56" s="713"/>
      <c r="J56" s="713"/>
      <c r="K56" s="712"/>
      <c r="L56" s="712"/>
      <c r="M56" s="712"/>
      <c r="N56" s="690"/>
      <c r="O56" s="690"/>
      <c r="P56" s="690"/>
      <c r="Q56" s="718"/>
      <c r="R56" s="718"/>
      <c r="S56" s="718"/>
      <c r="T56" s="690"/>
      <c r="U56" s="690"/>
      <c r="V56" s="719"/>
      <c r="X56" s="207"/>
    </row>
    <row r="57" spans="1:24" s="206" customFormat="1" ht="16.149999999999999" customHeight="1">
      <c r="A57" s="210"/>
      <c r="B57" s="711" t="s">
        <v>253</v>
      </c>
      <c r="C57" s="711"/>
      <c r="D57" s="711"/>
      <c r="E57" s="711"/>
      <c r="F57" s="711"/>
      <c r="G57" s="711"/>
      <c r="H57" s="711"/>
      <c r="I57" s="711"/>
      <c r="J57" s="711"/>
      <c r="K57" s="712"/>
      <c r="L57" s="712"/>
      <c r="M57" s="712"/>
      <c r="N57" s="690"/>
      <c r="O57" s="690"/>
      <c r="P57" s="690"/>
      <c r="Q57" s="718"/>
      <c r="R57" s="718"/>
      <c r="S57" s="718"/>
      <c r="T57" s="690"/>
      <c r="U57" s="690"/>
      <c r="V57" s="719"/>
    </row>
    <row r="58" spans="1:24" s="206" customFormat="1" ht="16.149999999999999" customHeight="1">
      <c r="A58" s="210"/>
      <c r="B58" s="732" t="s">
        <v>409</v>
      </c>
      <c r="C58" s="733"/>
      <c r="D58" s="733"/>
      <c r="E58" s="733"/>
      <c r="F58" s="733"/>
      <c r="G58" s="733"/>
      <c r="H58" s="733"/>
      <c r="I58" s="733"/>
      <c r="J58" s="734"/>
      <c r="K58" s="722"/>
      <c r="L58" s="723"/>
      <c r="M58" s="724"/>
      <c r="N58" s="595"/>
      <c r="O58" s="597"/>
      <c r="P58" s="596"/>
      <c r="Q58" s="725"/>
      <c r="R58" s="726"/>
      <c r="S58" s="727"/>
      <c r="T58" s="595"/>
      <c r="U58" s="597"/>
      <c r="V58" s="728"/>
    </row>
    <row r="59" spans="1:24" s="206" customFormat="1" ht="16.149999999999999" customHeight="1">
      <c r="A59" s="211"/>
      <c r="B59" s="711" t="s">
        <v>254</v>
      </c>
      <c r="C59" s="711"/>
      <c r="D59" s="711"/>
      <c r="E59" s="711"/>
      <c r="F59" s="711"/>
      <c r="G59" s="711"/>
      <c r="H59" s="711"/>
      <c r="I59" s="711"/>
      <c r="J59" s="711"/>
      <c r="K59" s="712"/>
      <c r="L59" s="712"/>
      <c r="M59" s="712"/>
      <c r="N59" s="690"/>
      <c r="O59" s="690"/>
      <c r="P59" s="690"/>
      <c r="Q59" s="718"/>
      <c r="R59" s="718"/>
      <c r="S59" s="718"/>
      <c r="T59" s="690"/>
      <c r="U59" s="690"/>
      <c r="V59" s="719"/>
    </row>
    <row r="60" spans="1:24" s="206" customFormat="1" ht="16.149999999999999" customHeight="1">
      <c r="A60" s="211"/>
      <c r="B60" s="713" t="s">
        <v>427</v>
      </c>
      <c r="C60" s="713"/>
      <c r="D60" s="713"/>
      <c r="E60" s="713"/>
      <c r="F60" s="713"/>
      <c r="G60" s="713"/>
      <c r="H60" s="713"/>
      <c r="I60" s="713"/>
      <c r="J60" s="713"/>
      <c r="K60" s="712"/>
      <c r="L60" s="712"/>
      <c r="M60" s="712"/>
      <c r="N60" s="690"/>
      <c r="O60" s="690"/>
      <c r="P60" s="690"/>
      <c r="Q60" s="718"/>
      <c r="R60" s="718"/>
      <c r="S60" s="718"/>
      <c r="T60" s="690"/>
      <c r="U60" s="690"/>
      <c r="V60" s="719"/>
    </row>
    <row r="61" spans="1:24" s="206" customFormat="1" ht="16.149999999999999" customHeight="1">
      <c r="A61" s="211"/>
      <c r="B61" s="754" t="s">
        <v>524</v>
      </c>
      <c r="C61" s="755"/>
      <c r="D61" s="755"/>
      <c r="E61" s="755"/>
      <c r="F61" s="755"/>
      <c r="G61" s="755"/>
      <c r="H61" s="755"/>
      <c r="I61" s="755"/>
      <c r="J61" s="756"/>
      <c r="K61" s="722"/>
      <c r="L61" s="723"/>
      <c r="M61" s="724"/>
      <c r="N61" s="595"/>
      <c r="O61" s="597"/>
      <c r="P61" s="596"/>
      <c r="Q61" s="725"/>
      <c r="R61" s="726"/>
      <c r="S61" s="727"/>
      <c r="T61" s="595"/>
      <c r="U61" s="597"/>
      <c r="V61" s="728"/>
    </row>
    <row r="62" spans="1:24" s="206" customFormat="1" ht="34.15" customHeight="1">
      <c r="A62" s="211"/>
      <c r="B62" s="740" t="s">
        <v>523</v>
      </c>
      <c r="C62" s="741"/>
      <c r="D62" s="741"/>
      <c r="E62" s="741"/>
      <c r="F62" s="741"/>
      <c r="G62" s="741"/>
      <c r="H62" s="741"/>
      <c r="I62" s="741"/>
      <c r="J62" s="741"/>
      <c r="K62" s="744">
        <f>K63+L65+L66+K67+K68+K69+M70+K71+M78</f>
        <v>47014.6</v>
      </c>
      <c r="L62" s="744"/>
      <c r="M62" s="744"/>
      <c r="N62" s="743">
        <f>N63+N67+N68+N69+N70</f>
        <v>43188.899999999994</v>
      </c>
      <c r="O62" s="743"/>
      <c r="P62" s="743"/>
      <c r="Q62" s="743">
        <f>Q63+Q67+Q68+Q69+S70</f>
        <v>42244.5</v>
      </c>
      <c r="R62" s="743"/>
      <c r="S62" s="743"/>
      <c r="T62" s="735">
        <f t="shared" ref="T62:T70" si="0">Q62/N62</f>
        <v>0.9781332703541884</v>
      </c>
      <c r="U62" s="735"/>
      <c r="V62" s="736"/>
    </row>
    <row r="63" spans="1:24" s="206" customFormat="1" ht="27" customHeight="1">
      <c r="A63" s="211"/>
      <c r="B63" s="739" t="s">
        <v>574</v>
      </c>
      <c r="C63" s="739"/>
      <c r="D63" s="739"/>
      <c r="E63" s="739"/>
      <c r="F63" s="739"/>
      <c r="G63" s="739"/>
      <c r="H63" s="739"/>
      <c r="I63" s="739"/>
      <c r="J63" s="739"/>
      <c r="K63" s="744">
        <v>35846.5</v>
      </c>
      <c r="L63" s="744"/>
      <c r="M63" s="744"/>
      <c r="N63" s="742">
        <v>40389.599999999999</v>
      </c>
      <c r="O63" s="742"/>
      <c r="P63" s="742"/>
      <c r="Q63" s="753">
        <v>39886.699999999997</v>
      </c>
      <c r="R63" s="753"/>
      <c r="S63" s="753"/>
      <c r="T63" s="735">
        <f t="shared" si="0"/>
        <v>0.98754877493216076</v>
      </c>
      <c r="U63" s="735"/>
      <c r="V63" s="736"/>
    </row>
    <row r="64" spans="1:24" s="206" customFormat="1" ht="27" customHeight="1">
      <c r="A64" s="211"/>
      <c r="B64" s="732" t="s">
        <v>575</v>
      </c>
      <c r="C64" s="733"/>
      <c r="D64" s="733"/>
      <c r="E64" s="733"/>
      <c r="F64" s="733"/>
      <c r="G64" s="733"/>
      <c r="H64" s="733"/>
      <c r="I64" s="733"/>
      <c r="J64" s="734"/>
      <c r="K64" s="416"/>
      <c r="L64" s="737">
        <v>35846.5</v>
      </c>
      <c r="M64" s="738"/>
      <c r="N64" s="729">
        <v>38779.300000000003</v>
      </c>
      <c r="O64" s="730"/>
      <c r="P64" s="731"/>
      <c r="Q64" s="434"/>
      <c r="R64" s="435"/>
      <c r="S64" s="436">
        <v>37790.400000000001</v>
      </c>
      <c r="T64" s="735">
        <f t="shared" si="0"/>
        <v>0</v>
      </c>
      <c r="U64" s="735"/>
      <c r="V64" s="736"/>
    </row>
    <row r="65" spans="1:23" s="206" customFormat="1" ht="30.6" customHeight="1">
      <c r="A65" s="211"/>
      <c r="B65" s="732" t="s">
        <v>570</v>
      </c>
      <c r="C65" s="733"/>
      <c r="D65" s="733"/>
      <c r="E65" s="733"/>
      <c r="F65" s="733"/>
      <c r="G65" s="733"/>
      <c r="H65" s="733"/>
      <c r="I65" s="733"/>
      <c r="J65" s="734"/>
      <c r="K65" s="416"/>
      <c r="L65" s="737">
        <v>1161.7</v>
      </c>
      <c r="M65" s="738"/>
      <c r="N65" s="729">
        <v>508.7</v>
      </c>
      <c r="O65" s="730"/>
      <c r="P65" s="731"/>
      <c r="Q65" s="434"/>
      <c r="R65" s="435"/>
      <c r="S65" s="436">
        <v>1483.4</v>
      </c>
      <c r="T65" s="735">
        <f t="shared" si="0"/>
        <v>0</v>
      </c>
      <c r="U65" s="735"/>
      <c r="V65" s="736"/>
    </row>
    <row r="66" spans="1:23" s="206" customFormat="1" ht="27" customHeight="1">
      <c r="A66" s="211"/>
      <c r="B66" s="748" t="s">
        <v>463</v>
      </c>
      <c r="C66" s="748"/>
      <c r="D66" s="748"/>
      <c r="E66" s="748"/>
      <c r="F66" s="748"/>
      <c r="G66" s="748"/>
      <c r="H66" s="748"/>
      <c r="I66" s="748"/>
      <c r="J66" s="748"/>
      <c r="K66" s="416"/>
      <c r="L66" s="737">
        <v>1054.5999999999999</v>
      </c>
      <c r="M66" s="738"/>
      <c r="N66" s="729">
        <v>1101.5999999999999</v>
      </c>
      <c r="O66" s="730"/>
      <c r="P66" s="731"/>
      <c r="Q66" s="760">
        <v>612.9</v>
      </c>
      <c r="R66" s="761"/>
      <c r="S66" s="762"/>
      <c r="T66" s="735">
        <f t="shared" si="0"/>
        <v>0.55637254901960786</v>
      </c>
      <c r="U66" s="735"/>
      <c r="V66" s="736"/>
    </row>
    <row r="67" spans="1:23" s="206" customFormat="1" ht="21" customHeight="1">
      <c r="A67" s="211"/>
      <c r="B67" s="739" t="s">
        <v>540</v>
      </c>
      <c r="C67" s="739"/>
      <c r="D67" s="739"/>
      <c r="E67" s="739"/>
      <c r="F67" s="739"/>
      <c r="G67" s="739"/>
      <c r="H67" s="739"/>
      <c r="I67" s="739"/>
      <c r="J67" s="739"/>
      <c r="K67" s="744">
        <v>93.8</v>
      </c>
      <c r="L67" s="744"/>
      <c r="M67" s="744"/>
      <c r="N67" s="742">
        <v>459.6</v>
      </c>
      <c r="O67" s="742"/>
      <c r="P67" s="742"/>
      <c r="Q67" s="753">
        <v>97.3</v>
      </c>
      <c r="R67" s="753"/>
      <c r="S67" s="753"/>
      <c r="T67" s="735">
        <f t="shared" si="0"/>
        <v>0.21170583115752828</v>
      </c>
      <c r="U67" s="735"/>
      <c r="V67" s="736"/>
    </row>
    <row r="68" spans="1:23" s="206" customFormat="1" ht="25.15" customHeight="1">
      <c r="A68" s="211"/>
      <c r="B68" s="739" t="s">
        <v>431</v>
      </c>
      <c r="C68" s="739"/>
      <c r="D68" s="739"/>
      <c r="E68" s="739"/>
      <c r="F68" s="739"/>
      <c r="G68" s="739"/>
      <c r="H68" s="739"/>
      <c r="I68" s="739"/>
      <c r="J68" s="739"/>
      <c r="K68" s="744">
        <v>774.9</v>
      </c>
      <c r="L68" s="744"/>
      <c r="M68" s="744"/>
      <c r="N68" s="742">
        <v>739.3</v>
      </c>
      <c r="O68" s="742"/>
      <c r="P68" s="742"/>
      <c r="Q68" s="753">
        <v>720.6</v>
      </c>
      <c r="R68" s="753"/>
      <c r="S68" s="753"/>
      <c r="T68" s="591">
        <f t="shared" si="0"/>
        <v>0.97470580278641972</v>
      </c>
      <c r="U68" s="758"/>
      <c r="V68" s="759"/>
      <c r="W68" s="433"/>
    </row>
    <row r="69" spans="1:23" s="206" customFormat="1" ht="22.15" customHeight="1">
      <c r="A69" s="211"/>
      <c r="B69" s="745" t="s">
        <v>464</v>
      </c>
      <c r="C69" s="746"/>
      <c r="D69" s="746"/>
      <c r="E69" s="746"/>
      <c r="F69" s="746"/>
      <c r="G69" s="746"/>
      <c r="H69" s="746"/>
      <c r="I69" s="746"/>
      <c r="J69" s="747"/>
      <c r="K69" s="752">
        <v>1052.7</v>
      </c>
      <c r="L69" s="737"/>
      <c r="M69" s="738"/>
      <c r="N69" s="767">
        <v>1321.2</v>
      </c>
      <c r="O69" s="768"/>
      <c r="P69" s="769"/>
      <c r="Q69" s="763">
        <v>1289.9000000000001</v>
      </c>
      <c r="R69" s="764"/>
      <c r="S69" s="765"/>
      <c r="T69" s="591">
        <f t="shared" si="0"/>
        <v>0.97630941568271268</v>
      </c>
      <c r="U69" s="758"/>
      <c r="V69" s="759"/>
    </row>
    <row r="70" spans="1:23" s="206" customFormat="1" ht="23.45" customHeight="1">
      <c r="A70" s="211"/>
      <c r="B70" s="745" t="s">
        <v>539</v>
      </c>
      <c r="C70" s="746"/>
      <c r="D70" s="746"/>
      <c r="E70" s="746"/>
      <c r="F70" s="746"/>
      <c r="G70" s="746"/>
      <c r="H70" s="746"/>
      <c r="I70" s="746"/>
      <c r="J70" s="747"/>
      <c r="K70" s="416"/>
      <c r="L70" s="417"/>
      <c r="M70" s="418">
        <v>186.4</v>
      </c>
      <c r="N70" s="767">
        <v>279.2</v>
      </c>
      <c r="O70" s="768"/>
      <c r="P70" s="769"/>
      <c r="Q70" s="353"/>
      <c r="R70" s="398"/>
      <c r="S70" s="399">
        <v>250</v>
      </c>
      <c r="T70" s="591">
        <f t="shared" si="0"/>
        <v>0</v>
      </c>
      <c r="U70" s="758"/>
      <c r="V70" s="759"/>
    </row>
    <row r="71" spans="1:23" s="206" customFormat="1" ht="33" customHeight="1">
      <c r="A71" s="211"/>
      <c r="B71" s="745" t="s">
        <v>546</v>
      </c>
      <c r="C71" s="746"/>
      <c r="D71" s="746"/>
      <c r="E71" s="746"/>
      <c r="F71" s="746"/>
      <c r="G71" s="746"/>
      <c r="H71" s="746"/>
      <c r="I71" s="746"/>
      <c r="J71" s="747"/>
      <c r="K71" s="752">
        <v>6745</v>
      </c>
      <c r="L71" s="737"/>
      <c r="M71" s="738"/>
      <c r="N71" s="587"/>
      <c r="O71" s="766"/>
      <c r="P71" s="588"/>
      <c r="Q71" s="353"/>
      <c r="R71" s="398"/>
      <c r="S71" s="399"/>
      <c r="T71" s="591"/>
      <c r="U71" s="758"/>
      <c r="V71" s="759"/>
    </row>
    <row r="72" spans="1:23" s="206" customFormat="1" ht="16.149999999999999" customHeight="1">
      <c r="A72" s="211"/>
      <c r="B72" s="757" t="s">
        <v>526</v>
      </c>
      <c r="C72" s="755"/>
      <c r="D72" s="755"/>
      <c r="E72" s="755"/>
      <c r="F72" s="755"/>
      <c r="G72" s="755"/>
      <c r="H72" s="755"/>
      <c r="I72" s="755"/>
      <c r="J72" s="756"/>
      <c r="K72" s="752"/>
      <c r="L72" s="737"/>
      <c r="M72" s="738"/>
      <c r="N72" s="587"/>
      <c r="O72" s="766"/>
      <c r="P72" s="588"/>
      <c r="Q72" s="353"/>
      <c r="R72" s="398"/>
      <c r="S72" s="399"/>
      <c r="T72" s="591"/>
      <c r="U72" s="758"/>
      <c r="V72" s="759"/>
    </row>
    <row r="73" spans="1:23" s="206" customFormat="1" ht="49.15" customHeight="1">
      <c r="A73" s="211"/>
      <c r="B73" s="754" t="s">
        <v>527</v>
      </c>
      <c r="C73" s="755"/>
      <c r="D73" s="755"/>
      <c r="E73" s="755"/>
      <c r="F73" s="755"/>
      <c r="G73" s="755"/>
      <c r="H73" s="755"/>
      <c r="I73" s="755"/>
      <c r="J73" s="756"/>
      <c r="K73" s="752">
        <v>1497</v>
      </c>
      <c r="L73" s="737"/>
      <c r="M73" s="738"/>
      <c r="N73" s="587"/>
      <c r="O73" s="766"/>
      <c r="P73" s="588"/>
      <c r="Q73" s="353"/>
      <c r="R73" s="398"/>
      <c r="S73" s="399"/>
      <c r="T73" s="591"/>
      <c r="U73" s="758"/>
      <c r="V73" s="759"/>
    </row>
    <row r="74" spans="1:23" s="206" customFormat="1" ht="20.45" customHeight="1">
      <c r="A74" s="211"/>
      <c r="B74" s="754" t="s">
        <v>565</v>
      </c>
      <c r="C74" s="755"/>
      <c r="D74" s="755"/>
      <c r="E74" s="755"/>
      <c r="F74" s="755"/>
      <c r="G74" s="755"/>
      <c r="H74" s="755"/>
      <c r="I74" s="755"/>
      <c r="J74" s="756"/>
      <c r="K74" s="350"/>
      <c r="L74" s="351"/>
      <c r="M74" s="352">
        <v>37</v>
      </c>
      <c r="N74" s="587"/>
      <c r="O74" s="766"/>
      <c r="P74" s="588"/>
      <c r="Q74" s="353"/>
      <c r="R74" s="392"/>
      <c r="S74" s="393"/>
      <c r="T74" s="591"/>
      <c r="U74" s="758"/>
      <c r="V74" s="759"/>
    </row>
    <row r="75" spans="1:23" s="206" customFormat="1" ht="20.45" customHeight="1">
      <c r="A75" s="211"/>
      <c r="B75" s="754" t="s">
        <v>566</v>
      </c>
      <c r="C75" s="755"/>
      <c r="D75" s="755"/>
      <c r="E75" s="755"/>
      <c r="F75" s="755"/>
      <c r="G75" s="755"/>
      <c r="H75" s="755"/>
      <c r="I75" s="755"/>
      <c r="J75" s="756"/>
      <c r="K75" s="350"/>
      <c r="L75" s="351"/>
      <c r="M75" s="352">
        <v>50</v>
      </c>
      <c r="N75" s="587"/>
      <c r="O75" s="766"/>
      <c r="P75" s="588"/>
      <c r="Q75" s="353"/>
      <c r="R75" s="392"/>
      <c r="S75" s="393"/>
      <c r="T75" s="591"/>
      <c r="U75" s="758"/>
      <c r="V75" s="759"/>
    </row>
    <row r="76" spans="1:23" s="206" customFormat="1" ht="20.45" customHeight="1">
      <c r="A76" s="211"/>
      <c r="B76" s="754" t="s">
        <v>567</v>
      </c>
      <c r="C76" s="755"/>
      <c r="D76" s="755"/>
      <c r="E76" s="755"/>
      <c r="F76" s="755"/>
      <c r="G76" s="755"/>
      <c r="H76" s="755"/>
      <c r="I76" s="755"/>
      <c r="J76" s="756"/>
      <c r="K76" s="350"/>
      <c r="L76" s="351"/>
      <c r="M76" s="352">
        <v>55.6</v>
      </c>
      <c r="N76" s="587"/>
      <c r="O76" s="766"/>
      <c r="P76" s="588"/>
      <c r="Q76" s="353"/>
      <c r="R76" s="392"/>
      <c r="S76" s="393"/>
      <c r="T76" s="591"/>
      <c r="U76" s="758"/>
      <c r="V76" s="759"/>
    </row>
    <row r="77" spans="1:23" s="206" customFormat="1" ht="20.45" customHeight="1">
      <c r="A77" s="211"/>
      <c r="B77" s="757" t="s">
        <v>571</v>
      </c>
      <c r="C77" s="770"/>
      <c r="D77" s="770"/>
      <c r="E77" s="770"/>
      <c r="F77" s="770"/>
      <c r="G77" s="770"/>
      <c r="H77" s="770"/>
      <c r="I77" s="770"/>
      <c r="J77" s="771"/>
      <c r="K77" s="350"/>
      <c r="L77" s="351"/>
      <c r="M77" s="352"/>
      <c r="N77" s="587"/>
      <c r="O77" s="766"/>
      <c r="P77" s="588"/>
      <c r="Q77" s="353"/>
      <c r="R77" s="392"/>
      <c r="S77" s="393"/>
      <c r="T77" s="591"/>
      <c r="U77" s="758"/>
      <c r="V77" s="759"/>
    </row>
    <row r="78" spans="1:23" s="206" customFormat="1" ht="20.45" customHeight="1">
      <c r="A78" s="211"/>
      <c r="B78" s="754" t="s">
        <v>572</v>
      </c>
      <c r="C78" s="755"/>
      <c r="D78" s="755"/>
      <c r="E78" s="755"/>
      <c r="F78" s="755"/>
      <c r="G78" s="755"/>
      <c r="H78" s="755"/>
      <c r="I78" s="755"/>
      <c r="J78" s="756"/>
      <c r="K78" s="350"/>
      <c r="L78" s="351"/>
      <c r="M78" s="352">
        <v>99</v>
      </c>
      <c r="N78" s="587"/>
      <c r="O78" s="766"/>
      <c r="P78" s="588"/>
      <c r="Q78" s="353"/>
      <c r="R78" s="392"/>
      <c r="S78" s="393"/>
      <c r="T78" s="591"/>
      <c r="U78" s="758"/>
      <c r="V78" s="759"/>
    </row>
    <row r="79" spans="1:23" s="206" customFormat="1" ht="20.45" customHeight="1">
      <c r="A79" s="211"/>
      <c r="B79" s="749" t="s">
        <v>525</v>
      </c>
      <c r="C79" s="750"/>
      <c r="D79" s="750"/>
      <c r="E79" s="750"/>
      <c r="F79" s="750"/>
      <c r="G79" s="750"/>
      <c r="H79" s="750"/>
      <c r="I79" s="750"/>
      <c r="J79" s="751"/>
      <c r="K79" s="350"/>
      <c r="L79" s="351"/>
      <c r="M79" s="352"/>
      <c r="N79" s="587"/>
      <c r="O79" s="766"/>
      <c r="P79" s="588"/>
      <c r="Q79" s="353"/>
      <c r="R79" s="392"/>
      <c r="S79" s="393"/>
      <c r="T79" s="591"/>
      <c r="U79" s="758"/>
      <c r="V79" s="759"/>
    </row>
    <row r="80" spans="1:23" s="206" customFormat="1" ht="34.9" customHeight="1">
      <c r="A80" s="211"/>
      <c r="B80" s="740" t="s">
        <v>523</v>
      </c>
      <c r="C80" s="740"/>
      <c r="D80" s="740"/>
      <c r="E80" s="740"/>
      <c r="F80" s="740"/>
      <c r="G80" s="740"/>
      <c r="H80" s="740"/>
      <c r="I80" s="740"/>
      <c r="J80" s="740"/>
      <c r="K80" s="744">
        <f>K81+L83+L84+K85+K86+K87+M88+K89+M96</f>
        <v>47014.6</v>
      </c>
      <c r="L80" s="744"/>
      <c r="M80" s="744"/>
      <c r="N80" s="743">
        <f>N81+N85+N86+N87+N88</f>
        <v>43188.899999999994</v>
      </c>
      <c r="O80" s="743"/>
      <c r="P80" s="743"/>
      <c r="Q80" s="743">
        <f>Q81+Q85+Q86+Q87+S88</f>
        <v>42244.5</v>
      </c>
      <c r="R80" s="743"/>
      <c r="S80" s="743"/>
      <c r="T80" s="735">
        <f t="shared" ref="T80:T88" si="1">Q80/N80</f>
        <v>0.9781332703541884</v>
      </c>
      <c r="U80" s="735"/>
      <c r="V80" s="736"/>
    </row>
    <row r="81" spans="1:22" s="206" customFormat="1" ht="28.9" customHeight="1">
      <c r="A81" s="211"/>
      <c r="B81" s="739" t="s">
        <v>574</v>
      </c>
      <c r="C81" s="739"/>
      <c r="D81" s="739"/>
      <c r="E81" s="739"/>
      <c r="F81" s="739"/>
      <c r="G81" s="739"/>
      <c r="H81" s="739"/>
      <c r="I81" s="739"/>
      <c r="J81" s="739"/>
      <c r="K81" s="744">
        <v>35846.5</v>
      </c>
      <c r="L81" s="744"/>
      <c r="M81" s="744"/>
      <c r="N81" s="742">
        <v>40389.599999999999</v>
      </c>
      <c r="O81" s="742"/>
      <c r="P81" s="742"/>
      <c r="Q81" s="753">
        <v>39886.699999999997</v>
      </c>
      <c r="R81" s="753"/>
      <c r="S81" s="753"/>
      <c r="T81" s="735">
        <f t="shared" si="1"/>
        <v>0.98754877493216076</v>
      </c>
      <c r="U81" s="735"/>
      <c r="V81" s="736"/>
    </row>
    <row r="82" spans="1:22" s="206" customFormat="1" ht="24" customHeight="1">
      <c r="A82" s="211"/>
      <c r="B82" s="732" t="s">
        <v>575</v>
      </c>
      <c r="C82" s="733"/>
      <c r="D82" s="733"/>
      <c r="E82" s="733"/>
      <c r="F82" s="733"/>
      <c r="G82" s="733"/>
      <c r="H82" s="733"/>
      <c r="I82" s="733"/>
      <c r="J82" s="734"/>
      <c r="K82" s="416"/>
      <c r="L82" s="737">
        <v>35846.5</v>
      </c>
      <c r="M82" s="738"/>
      <c r="N82" s="729">
        <v>38779.300000000003</v>
      </c>
      <c r="O82" s="730"/>
      <c r="P82" s="731"/>
      <c r="Q82" s="434"/>
      <c r="R82" s="435"/>
      <c r="S82" s="436">
        <v>37790.400000000001</v>
      </c>
      <c r="T82" s="735">
        <f t="shared" si="1"/>
        <v>0</v>
      </c>
      <c r="U82" s="735"/>
      <c r="V82" s="736"/>
    </row>
    <row r="83" spans="1:22" s="206" customFormat="1" ht="31.9" customHeight="1">
      <c r="A83" s="211"/>
      <c r="B83" s="732" t="s">
        <v>570</v>
      </c>
      <c r="C83" s="733"/>
      <c r="D83" s="733"/>
      <c r="E83" s="733"/>
      <c r="F83" s="733"/>
      <c r="G83" s="733"/>
      <c r="H83" s="733"/>
      <c r="I83" s="733"/>
      <c r="J83" s="734"/>
      <c r="K83" s="416"/>
      <c r="L83" s="737">
        <v>1161.7</v>
      </c>
      <c r="M83" s="738"/>
      <c r="N83" s="729">
        <v>508.7</v>
      </c>
      <c r="O83" s="730"/>
      <c r="P83" s="731"/>
      <c r="Q83" s="434"/>
      <c r="R83" s="435"/>
      <c r="S83" s="436">
        <v>1483.4</v>
      </c>
      <c r="T83" s="735">
        <f t="shared" si="1"/>
        <v>0</v>
      </c>
      <c r="U83" s="735"/>
      <c r="V83" s="736"/>
    </row>
    <row r="84" spans="1:22" s="206" customFormat="1" ht="27.6" customHeight="1">
      <c r="A84" s="211"/>
      <c r="B84" s="748" t="s">
        <v>463</v>
      </c>
      <c r="C84" s="748"/>
      <c r="D84" s="748"/>
      <c r="E84" s="748"/>
      <c r="F84" s="748"/>
      <c r="G84" s="748"/>
      <c r="H84" s="748"/>
      <c r="I84" s="748"/>
      <c r="J84" s="748"/>
      <c r="K84" s="416"/>
      <c r="L84" s="737">
        <v>1054.5999999999999</v>
      </c>
      <c r="M84" s="738"/>
      <c r="N84" s="729">
        <v>1101.5999999999999</v>
      </c>
      <c r="O84" s="730"/>
      <c r="P84" s="731"/>
      <c r="Q84" s="760">
        <v>612.9</v>
      </c>
      <c r="R84" s="761"/>
      <c r="S84" s="762"/>
      <c r="T84" s="735">
        <f t="shared" si="1"/>
        <v>0.55637254901960786</v>
      </c>
      <c r="U84" s="735"/>
      <c r="V84" s="736"/>
    </row>
    <row r="85" spans="1:22" s="206" customFormat="1" ht="24.6" customHeight="1">
      <c r="A85" s="211"/>
      <c r="B85" s="739" t="s">
        <v>540</v>
      </c>
      <c r="C85" s="739"/>
      <c r="D85" s="739"/>
      <c r="E85" s="739"/>
      <c r="F85" s="739"/>
      <c r="G85" s="739"/>
      <c r="H85" s="739"/>
      <c r="I85" s="739"/>
      <c r="J85" s="739"/>
      <c r="K85" s="744">
        <v>93.8</v>
      </c>
      <c r="L85" s="744"/>
      <c r="M85" s="744"/>
      <c r="N85" s="742">
        <v>459.6</v>
      </c>
      <c r="O85" s="742"/>
      <c r="P85" s="742"/>
      <c r="Q85" s="753">
        <v>97.3</v>
      </c>
      <c r="R85" s="753"/>
      <c r="S85" s="753"/>
      <c r="T85" s="735">
        <f t="shared" si="1"/>
        <v>0.21170583115752828</v>
      </c>
      <c r="U85" s="735"/>
      <c r="V85" s="736"/>
    </row>
    <row r="86" spans="1:22" s="206" customFormat="1" ht="20.45" customHeight="1">
      <c r="A86" s="211"/>
      <c r="B86" s="739" t="s">
        <v>431</v>
      </c>
      <c r="C86" s="739"/>
      <c r="D86" s="739"/>
      <c r="E86" s="739"/>
      <c r="F86" s="739"/>
      <c r="G86" s="739"/>
      <c r="H86" s="739"/>
      <c r="I86" s="739"/>
      <c r="J86" s="739"/>
      <c r="K86" s="744">
        <v>774.9</v>
      </c>
      <c r="L86" s="744"/>
      <c r="M86" s="744"/>
      <c r="N86" s="742">
        <f>N68</f>
        <v>739.3</v>
      </c>
      <c r="O86" s="742"/>
      <c r="P86" s="742"/>
      <c r="Q86" s="753">
        <v>720.6</v>
      </c>
      <c r="R86" s="753"/>
      <c r="S86" s="753"/>
      <c r="T86" s="735">
        <f t="shared" si="1"/>
        <v>0.97470580278641972</v>
      </c>
      <c r="U86" s="735"/>
      <c r="V86" s="736"/>
    </row>
    <row r="87" spans="1:22" s="206" customFormat="1" ht="21" customHeight="1">
      <c r="A87" s="211"/>
      <c r="B87" s="745" t="s">
        <v>464</v>
      </c>
      <c r="C87" s="746"/>
      <c r="D87" s="746"/>
      <c r="E87" s="746"/>
      <c r="F87" s="746"/>
      <c r="G87" s="746"/>
      <c r="H87" s="746"/>
      <c r="I87" s="746"/>
      <c r="J87" s="747"/>
      <c r="K87" s="752">
        <v>1052.7</v>
      </c>
      <c r="L87" s="737"/>
      <c r="M87" s="738"/>
      <c r="N87" s="767">
        <f>N69</f>
        <v>1321.2</v>
      </c>
      <c r="O87" s="768"/>
      <c r="P87" s="769"/>
      <c r="Q87" s="763">
        <v>1289.9000000000001</v>
      </c>
      <c r="R87" s="764"/>
      <c r="S87" s="765"/>
      <c r="T87" s="591">
        <f t="shared" si="1"/>
        <v>0.97630941568271268</v>
      </c>
      <c r="U87" s="758"/>
      <c r="V87" s="759"/>
    </row>
    <row r="88" spans="1:22" s="206" customFormat="1" ht="23.45" customHeight="1">
      <c r="A88" s="400"/>
      <c r="B88" s="745" t="s">
        <v>539</v>
      </c>
      <c r="C88" s="746"/>
      <c r="D88" s="746"/>
      <c r="E88" s="746"/>
      <c r="F88" s="746"/>
      <c r="G88" s="746"/>
      <c r="H88" s="746"/>
      <c r="I88" s="746"/>
      <c r="J88" s="747"/>
      <c r="K88" s="416"/>
      <c r="L88" s="417"/>
      <c r="M88" s="418">
        <v>186.4</v>
      </c>
      <c r="N88" s="767">
        <v>279.2</v>
      </c>
      <c r="O88" s="768"/>
      <c r="P88" s="769"/>
      <c r="Q88" s="401"/>
      <c r="R88" s="402"/>
      <c r="S88" s="403">
        <v>250</v>
      </c>
      <c r="T88" s="591">
        <f t="shared" si="1"/>
        <v>0</v>
      </c>
      <c r="U88" s="758"/>
      <c r="V88" s="759"/>
    </row>
    <row r="89" spans="1:22" s="206" customFormat="1" ht="35.450000000000003" customHeight="1">
      <c r="A89" s="400"/>
      <c r="B89" s="745" t="s">
        <v>546</v>
      </c>
      <c r="C89" s="746"/>
      <c r="D89" s="746"/>
      <c r="E89" s="746"/>
      <c r="F89" s="746"/>
      <c r="G89" s="746"/>
      <c r="H89" s="746"/>
      <c r="I89" s="746"/>
      <c r="J89" s="747"/>
      <c r="K89" s="752">
        <v>6745</v>
      </c>
      <c r="L89" s="737"/>
      <c r="M89" s="738"/>
      <c r="N89" s="587"/>
      <c r="O89" s="766"/>
      <c r="P89" s="588"/>
      <c r="Q89" s="401"/>
      <c r="R89" s="402"/>
      <c r="S89" s="403"/>
      <c r="T89" s="591"/>
      <c r="U89" s="758"/>
      <c r="V89" s="759"/>
    </row>
    <row r="90" spans="1:22" s="206" customFormat="1" ht="16.149999999999999" customHeight="1">
      <c r="A90" s="400"/>
      <c r="B90" s="757" t="s">
        <v>526</v>
      </c>
      <c r="C90" s="755"/>
      <c r="D90" s="755"/>
      <c r="E90" s="755"/>
      <c r="F90" s="755"/>
      <c r="G90" s="755"/>
      <c r="H90" s="755"/>
      <c r="I90" s="755"/>
      <c r="J90" s="756"/>
      <c r="K90" s="752"/>
      <c r="L90" s="737"/>
      <c r="M90" s="738"/>
      <c r="N90" s="587"/>
      <c r="O90" s="766"/>
      <c r="P90" s="588"/>
      <c r="Q90" s="401"/>
      <c r="R90" s="402"/>
      <c r="S90" s="403"/>
      <c r="T90" s="591"/>
      <c r="U90" s="758"/>
      <c r="V90" s="759"/>
    </row>
    <row r="91" spans="1:22" s="206" customFormat="1" ht="52.9" customHeight="1">
      <c r="A91" s="400"/>
      <c r="B91" s="754" t="s">
        <v>527</v>
      </c>
      <c r="C91" s="755"/>
      <c r="D91" s="755"/>
      <c r="E91" s="755"/>
      <c r="F91" s="755"/>
      <c r="G91" s="755"/>
      <c r="H91" s="755"/>
      <c r="I91" s="755"/>
      <c r="J91" s="756"/>
      <c r="K91" s="752">
        <v>1497</v>
      </c>
      <c r="L91" s="737"/>
      <c r="M91" s="738"/>
      <c r="N91" s="587"/>
      <c r="O91" s="766"/>
      <c r="P91" s="588"/>
      <c r="Q91" s="401"/>
      <c r="R91" s="402"/>
      <c r="S91" s="403"/>
      <c r="T91" s="591"/>
      <c r="U91" s="758"/>
      <c r="V91" s="759"/>
    </row>
    <row r="92" spans="1:22" s="206" customFormat="1" ht="21" customHeight="1">
      <c r="A92" s="400"/>
      <c r="B92" s="754" t="s">
        <v>565</v>
      </c>
      <c r="C92" s="755"/>
      <c r="D92" s="755"/>
      <c r="E92" s="755"/>
      <c r="F92" s="755"/>
      <c r="G92" s="755"/>
      <c r="H92" s="755"/>
      <c r="I92" s="755"/>
      <c r="J92" s="756"/>
      <c r="K92" s="350"/>
      <c r="L92" s="351"/>
      <c r="M92" s="352">
        <v>37</v>
      </c>
      <c r="N92" s="587"/>
      <c r="O92" s="766"/>
      <c r="P92" s="588"/>
      <c r="Q92" s="401"/>
      <c r="R92" s="402"/>
      <c r="S92" s="403"/>
      <c r="T92" s="591"/>
      <c r="U92" s="758"/>
      <c r="V92" s="759"/>
    </row>
    <row r="93" spans="1:22" s="206" customFormat="1" ht="20.45" customHeight="1">
      <c r="A93" s="400"/>
      <c r="B93" s="754" t="s">
        <v>566</v>
      </c>
      <c r="C93" s="755"/>
      <c r="D93" s="755"/>
      <c r="E93" s="755"/>
      <c r="F93" s="755"/>
      <c r="G93" s="755"/>
      <c r="H93" s="755"/>
      <c r="I93" s="755"/>
      <c r="J93" s="756"/>
      <c r="K93" s="350"/>
      <c r="L93" s="351"/>
      <c r="M93" s="352">
        <v>50</v>
      </c>
      <c r="N93" s="587"/>
      <c r="O93" s="766"/>
      <c r="P93" s="588"/>
      <c r="Q93" s="401"/>
      <c r="R93" s="402"/>
      <c r="S93" s="403"/>
      <c r="T93" s="591"/>
      <c r="U93" s="758"/>
      <c r="V93" s="759"/>
    </row>
    <row r="94" spans="1:22" s="206" customFormat="1" ht="28.15" customHeight="1">
      <c r="A94" s="400"/>
      <c r="B94" s="754" t="s">
        <v>567</v>
      </c>
      <c r="C94" s="755"/>
      <c r="D94" s="755"/>
      <c r="E94" s="755"/>
      <c r="F94" s="755"/>
      <c r="G94" s="755"/>
      <c r="H94" s="755"/>
      <c r="I94" s="755"/>
      <c r="J94" s="756"/>
      <c r="K94" s="350"/>
      <c r="L94" s="351"/>
      <c r="M94" s="352">
        <v>55.6</v>
      </c>
      <c r="N94" s="587"/>
      <c r="O94" s="766"/>
      <c r="P94" s="588"/>
      <c r="Q94" s="401"/>
      <c r="R94" s="402"/>
      <c r="S94" s="403"/>
      <c r="T94" s="591"/>
      <c r="U94" s="758"/>
      <c r="V94" s="759"/>
    </row>
    <row r="95" spans="1:22" s="206" customFormat="1" ht="22.15" customHeight="1">
      <c r="A95" s="400"/>
      <c r="B95" s="757" t="s">
        <v>571</v>
      </c>
      <c r="C95" s="770"/>
      <c r="D95" s="770"/>
      <c r="E95" s="770"/>
      <c r="F95" s="770"/>
      <c r="G95" s="770"/>
      <c r="H95" s="770"/>
      <c r="I95" s="770"/>
      <c r="J95" s="771"/>
      <c r="K95" s="350"/>
      <c r="L95" s="351"/>
      <c r="M95" s="352"/>
      <c r="N95" s="587"/>
      <c r="O95" s="766"/>
      <c r="P95" s="588"/>
      <c r="Q95" s="401"/>
      <c r="R95" s="402"/>
      <c r="S95" s="403"/>
      <c r="T95" s="591"/>
      <c r="U95" s="758"/>
      <c r="V95" s="759"/>
    </row>
    <row r="96" spans="1:22" s="206" customFormat="1" ht="20.45" customHeight="1">
      <c r="A96" s="400"/>
      <c r="B96" s="754" t="s">
        <v>572</v>
      </c>
      <c r="C96" s="755"/>
      <c r="D96" s="755"/>
      <c r="E96" s="755"/>
      <c r="F96" s="755"/>
      <c r="G96" s="755"/>
      <c r="H96" s="755"/>
      <c r="I96" s="755"/>
      <c r="J96" s="756"/>
      <c r="K96" s="350"/>
      <c r="L96" s="351"/>
      <c r="M96" s="352">
        <v>99</v>
      </c>
      <c r="N96" s="587"/>
      <c r="O96" s="766"/>
      <c r="P96" s="588"/>
      <c r="Q96" s="401"/>
      <c r="R96" s="402"/>
      <c r="S96" s="403"/>
      <c r="T96" s="591"/>
      <c r="U96" s="758"/>
      <c r="V96" s="759"/>
    </row>
    <row r="97" spans="1:32" s="206" customFormat="1" ht="28.15" customHeight="1">
      <c r="A97" s="400"/>
      <c r="B97" s="732"/>
      <c r="C97" s="733"/>
      <c r="D97" s="733"/>
      <c r="E97" s="733"/>
      <c r="F97" s="733"/>
      <c r="G97" s="733"/>
      <c r="H97" s="733"/>
      <c r="I97" s="733"/>
      <c r="J97" s="734"/>
      <c r="K97" s="428"/>
      <c r="L97" s="429"/>
      <c r="M97" s="430"/>
      <c r="N97" s="587"/>
      <c r="O97" s="766"/>
      <c r="P97" s="588"/>
      <c r="Q97" s="401"/>
      <c r="R97" s="402"/>
      <c r="S97" s="403"/>
      <c r="T97" s="591"/>
      <c r="U97" s="758"/>
      <c r="V97" s="759"/>
    </row>
    <row r="98" spans="1:32" s="206" customFormat="1" ht="28.15" customHeight="1">
      <c r="A98" s="400"/>
      <c r="B98" s="732"/>
      <c r="C98" s="733"/>
      <c r="D98" s="733"/>
      <c r="E98" s="733"/>
      <c r="F98" s="733"/>
      <c r="G98" s="733"/>
      <c r="H98" s="733"/>
      <c r="I98" s="733"/>
      <c r="J98" s="734"/>
      <c r="K98" s="428"/>
      <c r="L98" s="429"/>
      <c r="M98" s="430"/>
      <c r="N98" s="587"/>
      <c r="O98" s="766"/>
      <c r="P98" s="588"/>
      <c r="Q98" s="401"/>
      <c r="R98" s="402"/>
      <c r="S98" s="403"/>
      <c r="T98" s="591"/>
      <c r="U98" s="758"/>
      <c r="V98" s="759"/>
    </row>
    <row r="99" spans="1:32" s="206" customFormat="1" ht="29.45" customHeight="1">
      <c r="A99" s="400"/>
      <c r="B99" s="732"/>
      <c r="C99" s="733"/>
      <c r="D99" s="733"/>
      <c r="E99" s="733"/>
      <c r="F99" s="733"/>
      <c r="G99" s="733"/>
      <c r="H99" s="733"/>
      <c r="I99" s="733"/>
      <c r="J99" s="734"/>
      <c r="K99" s="428"/>
      <c r="L99" s="429"/>
      <c r="M99" s="430"/>
      <c r="N99" s="587"/>
      <c r="O99" s="766"/>
      <c r="P99" s="588"/>
      <c r="Q99" s="401"/>
      <c r="R99" s="402"/>
      <c r="S99" s="403"/>
      <c r="T99" s="591"/>
      <c r="U99" s="758"/>
      <c r="V99" s="759"/>
    </row>
    <row r="100" spans="1:32" s="206" customFormat="1" ht="34.15" customHeight="1">
      <c r="A100" s="400"/>
      <c r="B100" s="732"/>
      <c r="C100" s="733"/>
      <c r="D100" s="733"/>
      <c r="E100" s="733"/>
      <c r="F100" s="733"/>
      <c r="G100" s="733"/>
      <c r="H100" s="733"/>
      <c r="I100" s="733"/>
      <c r="J100" s="734"/>
      <c r="K100" s="428"/>
      <c r="L100" s="429"/>
      <c r="M100" s="430"/>
      <c r="N100" s="587"/>
      <c r="O100" s="766"/>
      <c r="P100" s="588"/>
      <c r="Q100" s="401"/>
      <c r="R100" s="402"/>
      <c r="S100" s="403"/>
      <c r="T100" s="591"/>
      <c r="U100" s="758"/>
      <c r="V100" s="759"/>
    </row>
    <row r="101" spans="1:32" s="206" customFormat="1" ht="36" customHeight="1">
      <c r="A101" s="400"/>
      <c r="B101" s="732"/>
      <c r="C101" s="733"/>
      <c r="D101" s="733"/>
      <c r="E101" s="733"/>
      <c r="F101" s="733"/>
      <c r="G101" s="733"/>
      <c r="H101" s="733"/>
      <c r="I101" s="733"/>
      <c r="J101" s="734"/>
      <c r="K101" s="428"/>
      <c r="L101" s="429"/>
      <c r="M101" s="430"/>
      <c r="N101" s="587"/>
      <c r="O101" s="766"/>
      <c r="P101" s="588"/>
      <c r="Q101" s="401"/>
      <c r="R101" s="402"/>
      <c r="S101" s="403"/>
      <c r="T101" s="591"/>
      <c r="U101" s="758"/>
      <c r="V101" s="759"/>
    </row>
    <row r="102" spans="1:32" s="206" customFormat="1" ht="34.15" customHeight="1">
      <c r="A102" s="400"/>
      <c r="B102" s="732"/>
      <c r="C102" s="733"/>
      <c r="D102" s="733"/>
      <c r="E102" s="733"/>
      <c r="F102" s="733"/>
      <c r="G102" s="733"/>
      <c r="H102" s="733"/>
      <c r="I102" s="733"/>
      <c r="J102" s="734"/>
      <c r="K102" s="428"/>
      <c r="L102" s="429"/>
      <c r="M102" s="430"/>
      <c r="N102" s="587"/>
      <c r="O102" s="766"/>
      <c r="P102" s="588"/>
      <c r="Q102" s="401"/>
      <c r="R102" s="402"/>
      <c r="S102" s="403"/>
      <c r="T102" s="591"/>
      <c r="U102" s="758"/>
      <c r="V102" s="759"/>
    </row>
    <row r="103" spans="1:32" s="206" customFormat="1" ht="37.9" customHeight="1">
      <c r="A103" s="400"/>
      <c r="B103" s="732"/>
      <c r="C103" s="733"/>
      <c r="D103" s="733"/>
      <c r="E103" s="733"/>
      <c r="F103" s="733"/>
      <c r="G103" s="733"/>
      <c r="H103" s="733"/>
      <c r="I103" s="733"/>
      <c r="J103" s="734"/>
      <c r="K103" s="428"/>
      <c r="L103" s="429"/>
      <c r="M103" s="430"/>
      <c r="N103" s="587"/>
      <c r="O103" s="766"/>
      <c r="P103" s="588"/>
      <c r="Q103" s="401"/>
      <c r="R103" s="402"/>
      <c r="S103" s="403"/>
      <c r="T103" s="591"/>
      <c r="U103" s="758"/>
      <c r="V103" s="759"/>
    </row>
    <row r="104" spans="1:32" s="206" customFormat="1" ht="25.15" customHeight="1">
      <c r="A104" s="400"/>
      <c r="B104" s="732"/>
      <c r="C104" s="733"/>
      <c r="D104" s="733"/>
      <c r="E104" s="733"/>
      <c r="F104" s="733"/>
      <c r="G104" s="733"/>
      <c r="H104" s="733"/>
      <c r="I104" s="733"/>
      <c r="J104" s="734"/>
      <c r="K104" s="428"/>
      <c r="L104" s="429"/>
      <c r="M104" s="430"/>
      <c r="N104" s="587"/>
      <c r="O104" s="766"/>
      <c r="P104" s="588"/>
      <c r="Q104" s="401"/>
      <c r="R104" s="402"/>
      <c r="S104" s="403"/>
      <c r="T104" s="591"/>
      <c r="U104" s="758"/>
      <c r="V104" s="759"/>
    </row>
    <row r="105" spans="1:32" s="208" customFormat="1" ht="15.6" customHeight="1" thickBot="1">
      <c r="A105" s="212"/>
      <c r="B105" s="781" t="s">
        <v>37</v>
      </c>
      <c r="C105" s="781"/>
      <c r="D105" s="781"/>
      <c r="E105" s="781"/>
      <c r="F105" s="781"/>
      <c r="G105" s="781"/>
      <c r="H105" s="781"/>
      <c r="I105" s="781"/>
      <c r="J105" s="781"/>
      <c r="K105" s="773">
        <f>SUM(K82:M104)</f>
        <v>48654.2</v>
      </c>
      <c r="L105" s="774"/>
      <c r="M105" s="775"/>
      <c r="N105" s="773">
        <f>N80</f>
        <v>43188.899999999994</v>
      </c>
      <c r="O105" s="774"/>
      <c r="P105" s="775"/>
      <c r="Q105" s="773">
        <f>Q80</f>
        <v>42244.5</v>
      </c>
      <c r="R105" s="774"/>
      <c r="S105" s="775"/>
      <c r="T105" s="778"/>
      <c r="U105" s="779"/>
      <c r="V105" s="780"/>
    </row>
    <row r="106" spans="1:32" s="2" customFormat="1" ht="37.5" customHeight="1" thickTop="1">
      <c r="A106" s="233"/>
      <c r="B106" s="251"/>
      <c r="C106" s="251"/>
      <c r="D106" s="89"/>
      <c r="E106" s="252"/>
      <c r="F106" s="125"/>
      <c r="G106" s="125"/>
      <c r="S106" s="772"/>
      <c r="T106" s="772"/>
      <c r="U106" s="772"/>
    </row>
    <row r="107" spans="1:32" s="2" customFormat="1" ht="55.15" customHeight="1">
      <c r="A107" s="233"/>
      <c r="B107" s="776" t="s">
        <v>447</v>
      </c>
      <c r="C107" s="776"/>
      <c r="D107" s="776"/>
      <c r="E107" s="776"/>
      <c r="F107" s="776"/>
      <c r="G107" s="776"/>
      <c r="H107" s="776"/>
      <c r="I107" s="776"/>
      <c r="J107" s="776"/>
      <c r="K107" s="776"/>
      <c r="L107" s="776"/>
      <c r="M107" s="776"/>
      <c r="N107" s="776"/>
      <c r="O107" s="776"/>
      <c r="P107" s="776"/>
      <c r="Q107" s="776"/>
      <c r="R107" s="776"/>
      <c r="S107" s="776"/>
    </row>
    <row r="108" spans="1:32" ht="21.75" customHeight="1">
      <c r="A108" s="77"/>
      <c r="B108" s="777" t="s">
        <v>440</v>
      </c>
      <c r="C108" s="777"/>
      <c r="D108" s="777"/>
      <c r="E108" s="777"/>
      <c r="F108" s="777"/>
      <c r="G108" s="777"/>
      <c r="H108" s="777"/>
      <c r="I108" s="777"/>
      <c r="J108" s="777"/>
      <c r="K108" s="777"/>
      <c r="L108" s="777"/>
      <c r="M108" s="777"/>
      <c r="N108" s="777"/>
      <c r="O108" s="777"/>
      <c r="P108" s="777"/>
      <c r="Q108" s="777"/>
      <c r="R108" s="777"/>
      <c r="S108" s="777"/>
    </row>
    <row r="109" spans="1:32" ht="21.75" customHeight="1">
      <c r="A109" s="100"/>
      <c r="B109" s="485"/>
      <c r="C109" s="485"/>
      <c r="D109" s="100"/>
      <c r="E109" s="442"/>
      <c r="F109" s="442"/>
      <c r="G109" s="442"/>
    </row>
    <row r="110" spans="1:32" s="28" customFormat="1" ht="11.65" customHeight="1">
      <c r="A110" s="123"/>
      <c r="B110" s="130"/>
      <c r="C110" s="131"/>
      <c r="D110" s="3"/>
      <c r="E110" s="132"/>
      <c r="F110" s="132"/>
      <c r="G110" s="132"/>
      <c r="H110" s="132"/>
      <c r="I110" s="132"/>
      <c r="J110" s="132"/>
      <c r="K110" s="132"/>
      <c r="L110" s="3"/>
      <c r="M110" s="130"/>
      <c r="N110" s="133"/>
      <c r="O110" s="134"/>
      <c r="P110" s="131"/>
      <c r="Q110" s="135"/>
      <c r="R110" s="135"/>
      <c r="S110" s="135"/>
      <c r="T110" s="131"/>
      <c r="U110" s="131"/>
      <c r="V110" s="131"/>
      <c r="W110" s="131"/>
      <c r="X110" s="131"/>
      <c r="Y110" s="131"/>
      <c r="Z110" s="131"/>
      <c r="AA110" s="3"/>
      <c r="AB110" s="123"/>
      <c r="AC110" s="123"/>
      <c r="AD110" s="123"/>
      <c r="AE110" s="123"/>
      <c r="AF110" s="123"/>
    </row>
    <row r="111" spans="1:32" hidden="1">
      <c r="A111" s="16"/>
      <c r="B111" s="16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</row>
    <row r="112" spans="1:32">
      <c r="C112" s="29"/>
    </row>
    <row r="115" spans="3:3" ht="19.5">
      <c r="C115" s="30"/>
    </row>
    <row r="116" spans="3:3" ht="19.5">
      <c r="C116" s="30"/>
    </row>
    <row r="117" spans="3:3" ht="19.5">
      <c r="C117" s="30"/>
    </row>
    <row r="118" spans="3:3" ht="19.5">
      <c r="C118" s="30"/>
    </row>
    <row r="119" spans="3:3" ht="19.5">
      <c r="C119" s="30"/>
    </row>
    <row r="120" spans="3:3" ht="19.5">
      <c r="C120" s="30"/>
    </row>
    <row r="121" spans="3:3" ht="19.5">
      <c r="C121" s="30"/>
    </row>
  </sheetData>
  <mergeCells count="471">
    <mergeCell ref="S106:U106"/>
    <mergeCell ref="K105:M105"/>
    <mergeCell ref="B109:C109"/>
    <mergeCell ref="E109:G109"/>
    <mergeCell ref="B107:S107"/>
    <mergeCell ref="B108:S108"/>
    <mergeCell ref="T105:V105"/>
    <mergeCell ref="Q105:S105"/>
    <mergeCell ref="N105:P105"/>
    <mergeCell ref="B105:J105"/>
    <mergeCell ref="B97:J97"/>
    <mergeCell ref="B101:J101"/>
    <mergeCell ref="B98:J98"/>
    <mergeCell ref="B99:J99"/>
    <mergeCell ref="T100:V100"/>
    <mergeCell ref="B104:J104"/>
    <mergeCell ref="T104:V104"/>
    <mergeCell ref="T102:V102"/>
    <mergeCell ref="B100:J100"/>
    <mergeCell ref="B102:J102"/>
    <mergeCell ref="B103:J103"/>
    <mergeCell ref="N103:P103"/>
    <mergeCell ref="N104:P104"/>
    <mergeCell ref="T101:V101"/>
    <mergeCell ref="N101:P101"/>
    <mergeCell ref="T103:V103"/>
    <mergeCell ref="T99:V99"/>
    <mergeCell ref="N95:P95"/>
    <mergeCell ref="N97:P97"/>
    <mergeCell ref="T98:V98"/>
    <mergeCell ref="T97:V97"/>
    <mergeCell ref="N102:P102"/>
    <mergeCell ref="N98:P98"/>
    <mergeCell ref="N100:P100"/>
    <mergeCell ref="N99:P99"/>
    <mergeCell ref="N94:P94"/>
    <mergeCell ref="B89:J89"/>
    <mergeCell ref="T92:V92"/>
    <mergeCell ref="B85:J85"/>
    <mergeCell ref="T95:V95"/>
    <mergeCell ref="T96:V96"/>
    <mergeCell ref="T94:V94"/>
    <mergeCell ref="N96:P96"/>
    <mergeCell ref="T88:V88"/>
    <mergeCell ref="N85:P85"/>
    <mergeCell ref="T87:V87"/>
    <mergeCell ref="Q87:S87"/>
    <mergeCell ref="N87:P87"/>
    <mergeCell ref="T93:V93"/>
    <mergeCell ref="T91:V91"/>
    <mergeCell ref="B92:J92"/>
    <mergeCell ref="N91:P91"/>
    <mergeCell ref="T89:V89"/>
    <mergeCell ref="T90:V90"/>
    <mergeCell ref="N90:P90"/>
    <mergeCell ref="N89:P89"/>
    <mergeCell ref="N88:P88"/>
    <mergeCell ref="N93:P93"/>
    <mergeCell ref="N92:P92"/>
    <mergeCell ref="B96:J96"/>
    <mergeCell ref="K91:M91"/>
    <mergeCell ref="K87:M87"/>
    <mergeCell ref="K90:M90"/>
    <mergeCell ref="K89:M89"/>
    <mergeCell ref="B91:J91"/>
    <mergeCell ref="B88:J88"/>
    <mergeCell ref="B93:J93"/>
    <mergeCell ref="B87:J87"/>
    <mergeCell ref="B90:J90"/>
    <mergeCell ref="B95:J95"/>
    <mergeCell ref="B94:J94"/>
    <mergeCell ref="N84:P84"/>
    <mergeCell ref="K86:M86"/>
    <mergeCell ref="K85:M85"/>
    <mergeCell ref="T84:V84"/>
    <mergeCell ref="B80:J80"/>
    <mergeCell ref="B81:J81"/>
    <mergeCell ref="L82:M82"/>
    <mergeCell ref="L83:M83"/>
    <mergeCell ref="Q80:S80"/>
    <mergeCell ref="T82:V82"/>
    <mergeCell ref="T81:V81"/>
    <mergeCell ref="T83:V83"/>
    <mergeCell ref="N82:P82"/>
    <mergeCell ref="Q86:S86"/>
    <mergeCell ref="N86:P86"/>
    <mergeCell ref="Q84:S84"/>
    <mergeCell ref="Q85:S85"/>
    <mergeCell ref="N81:P81"/>
    <mergeCell ref="T86:V86"/>
    <mergeCell ref="T85:V85"/>
    <mergeCell ref="T77:V77"/>
    <mergeCell ref="N78:P78"/>
    <mergeCell ref="T79:V79"/>
    <mergeCell ref="Q81:S81"/>
    <mergeCell ref="N83:P83"/>
    <mergeCell ref="N80:P80"/>
    <mergeCell ref="T80:V80"/>
    <mergeCell ref="K73:M73"/>
    <mergeCell ref="B76:J76"/>
    <mergeCell ref="B78:J78"/>
    <mergeCell ref="B77:J77"/>
    <mergeCell ref="N77:P77"/>
    <mergeCell ref="T78:V78"/>
    <mergeCell ref="N79:P79"/>
    <mergeCell ref="Q69:S69"/>
    <mergeCell ref="N71:P71"/>
    <mergeCell ref="T71:V71"/>
    <mergeCell ref="N70:P70"/>
    <mergeCell ref="T69:V69"/>
    <mergeCell ref="T70:V70"/>
    <mergeCell ref="N69:P69"/>
    <mergeCell ref="T76:V76"/>
    <mergeCell ref="N72:P72"/>
    <mergeCell ref="T75:V75"/>
    <mergeCell ref="N76:P76"/>
    <mergeCell ref="T74:V74"/>
    <mergeCell ref="T72:V72"/>
    <mergeCell ref="N74:P74"/>
    <mergeCell ref="N75:P75"/>
    <mergeCell ref="N73:P73"/>
    <mergeCell ref="T73:V73"/>
    <mergeCell ref="T68:V68"/>
    <mergeCell ref="Q68:S68"/>
    <mergeCell ref="Q67:S67"/>
    <mergeCell ref="T66:V66"/>
    <mergeCell ref="L65:M65"/>
    <mergeCell ref="N65:P65"/>
    <mergeCell ref="Q66:S66"/>
    <mergeCell ref="T67:V67"/>
    <mergeCell ref="N66:P66"/>
    <mergeCell ref="L66:M66"/>
    <mergeCell ref="N68:P68"/>
    <mergeCell ref="K67:M67"/>
    <mergeCell ref="K68:M68"/>
    <mergeCell ref="K69:M69"/>
    <mergeCell ref="N67:P67"/>
    <mergeCell ref="B69:J69"/>
    <mergeCell ref="B68:J68"/>
    <mergeCell ref="B72:J72"/>
    <mergeCell ref="B75:J75"/>
    <mergeCell ref="B73:J73"/>
    <mergeCell ref="B67:J67"/>
    <mergeCell ref="B74:J74"/>
    <mergeCell ref="B70:J70"/>
    <mergeCell ref="B66:J66"/>
    <mergeCell ref="B58:J58"/>
    <mergeCell ref="T63:V63"/>
    <mergeCell ref="Q61:S61"/>
    <mergeCell ref="Q63:S63"/>
    <mergeCell ref="B61:J61"/>
    <mergeCell ref="B60:J60"/>
    <mergeCell ref="K61:M61"/>
    <mergeCell ref="B59:J59"/>
    <mergeCell ref="K60:M60"/>
    <mergeCell ref="B86:J86"/>
    <mergeCell ref="K80:M80"/>
    <mergeCell ref="B71:J71"/>
    <mergeCell ref="B82:J82"/>
    <mergeCell ref="B83:J83"/>
    <mergeCell ref="B84:J84"/>
    <mergeCell ref="B79:J79"/>
    <mergeCell ref="K72:M72"/>
    <mergeCell ref="K81:M81"/>
    <mergeCell ref="K71:M71"/>
    <mergeCell ref="L84:M84"/>
    <mergeCell ref="T60:V60"/>
    <mergeCell ref="N60:P60"/>
    <mergeCell ref="N63:P63"/>
    <mergeCell ref="N62:P62"/>
    <mergeCell ref="T61:V61"/>
    <mergeCell ref="K62:M62"/>
    <mergeCell ref="K63:M63"/>
    <mergeCell ref="Q60:S60"/>
    <mergeCell ref="Q62:S62"/>
    <mergeCell ref="N64:P64"/>
    <mergeCell ref="B65:J65"/>
    <mergeCell ref="T62:V62"/>
    <mergeCell ref="N61:P61"/>
    <mergeCell ref="B64:J64"/>
    <mergeCell ref="T64:V64"/>
    <mergeCell ref="L64:M64"/>
    <mergeCell ref="B63:J63"/>
    <mergeCell ref="B62:J62"/>
    <mergeCell ref="T65:V65"/>
    <mergeCell ref="T56:V56"/>
    <mergeCell ref="Q57:S57"/>
    <mergeCell ref="Q56:S56"/>
    <mergeCell ref="Q55:S55"/>
    <mergeCell ref="T57:V57"/>
    <mergeCell ref="T53:V53"/>
    <mergeCell ref="Q53:S53"/>
    <mergeCell ref="T55:V55"/>
    <mergeCell ref="K59:M59"/>
    <mergeCell ref="K58:M58"/>
    <mergeCell ref="N58:P58"/>
    <mergeCell ref="Q58:S58"/>
    <mergeCell ref="Q59:S59"/>
    <mergeCell ref="N59:P59"/>
    <mergeCell ref="T58:V58"/>
    <mergeCell ref="T59:V59"/>
    <mergeCell ref="K55:M55"/>
    <mergeCell ref="T52:V52"/>
    <mergeCell ref="Q54:S54"/>
    <mergeCell ref="N54:P54"/>
    <mergeCell ref="T54:V54"/>
    <mergeCell ref="N53:P53"/>
    <mergeCell ref="B44:C44"/>
    <mergeCell ref="D44:E44"/>
    <mergeCell ref="H44:I44"/>
    <mergeCell ref="N45:O45"/>
    <mergeCell ref="D45:E45"/>
    <mergeCell ref="T49:V51"/>
    <mergeCell ref="B53:J53"/>
    <mergeCell ref="K53:M53"/>
    <mergeCell ref="K54:M54"/>
    <mergeCell ref="B57:J57"/>
    <mergeCell ref="N57:P57"/>
    <mergeCell ref="N56:P56"/>
    <mergeCell ref="K57:M57"/>
    <mergeCell ref="B56:J56"/>
    <mergeCell ref="B45:C45"/>
    <mergeCell ref="B55:J55"/>
    <mergeCell ref="K56:M56"/>
    <mergeCell ref="N52:P52"/>
    <mergeCell ref="N55:P55"/>
    <mergeCell ref="B54:J54"/>
    <mergeCell ref="B52:J52"/>
    <mergeCell ref="K49:M51"/>
    <mergeCell ref="K52:M52"/>
    <mergeCell ref="B49:J51"/>
    <mergeCell ref="H45:I45"/>
    <mergeCell ref="N46:O46"/>
    <mergeCell ref="P46:Q46"/>
    <mergeCell ref="J46:K46"/>
    <mergeCell ref="L44:M44"/>
    <mergeCell ref="N44:O44"/>
    <mergeCell ref="Q52:S52"/>
    <mergeCell ref="A49:A51"/>
    <mergeCell ref="L46:M46"/>
    <mergeCell ref="A46:E46"/>
    <mergeCell ref="H46:I46"/>
    <mergeCell ref="B48:AE48"/>
    <mergeCell ref="Q49:S51"/>
    <mergeCell ref="N49:P51"/>
    <mergeCell ref="F46:G46"/>
    <mergeCell ref="F45:G45"/>
    <mergeCell ref="V45:Z45"/>
    <mergeCell ref="R46:S46"/>
    <mergeCell ref="P45:Q45"/>
    <mergeCell ref="AA46:AF46"/>
    <mergeCell ref="V46:Z46"/>
    <mergeCell ref="AA45:AF45"/>
    <mergeCell ref="T46:U46"/>
    <mergeCell ref="R45:S45"/>
    <mergeCell ref="T45:U45"/>
    <mergeCell ref="J44:K44"/>
    <mergeCell ref="J45:K45"/>
    <mergeCell ref="L45:M45"/>
    <mergeCell ref="AA44:AF44"/>
    <mergeCell ref="AC40:AF40"/>
    <mergeCell ref="AA41:AF43"/>
    <mergeCell ref="W37:X37"/>
    <mergeCell ref="Y37:Z37"/>
    <mergeCell ref="V44:Z44"/>
    <mergeCell ref="V41:Z43"/>
    <mergeCell ref="A37:L37"/>
    <mergeCell ref="P44:Q44"/>
    <mergeCell ref="P42:U42"/>
    <mergeCell ref="R44:S44"/>
    <mergeCell ref="P43:Q43"/>
    <mergeCell ref="R43:S43"/>
    <mergeCell ref="T44:U44"/>
    <mergeCell ref="T43:U43"/>
    <mergeCell ref="F41:G43"/>
    <mergeCell ref="F44:G44"/>
    <mergeCell ref="A41:A43"/>
    <mergeCell ref="D41:E43"/>
    <mergeCell ref="J41:K43"/>
    <mergeCell ref="L42:M43"/>
    <mergeCell ref="H41:I43"/>
    <mergeCell ref="S37:T37"/>
    <mergeCell ref="Q37:R37"/>
    <mergeCell ref="S35:T35"/>
    <mergeCell ref="AA37:AB37"/>
    <mergeCell ref="W36:X36"/>
    <mergeCell ref="Y36:Z36"/>
    <mergeCell ref="W35:X35"/>
    <mergeCell ref="U36:V36"/>
    <mergeCell ref="U37:V37"/>
    <mergeCell ref="S36:T36"/>
    <mergeCell ref="O37:P37"/>
    <mergeCell ref="M37:N37"/>
    <mergeCell ref="N42:O43"/>
    <mergeCell ref="W34:X34"/>
    <mergeCell ref="W32:X33"/>
    <mergeCell ref="B41:C43"/>
    <mergeCell ref="L41:U41"/>
    <mergeCell ref="Q34:R34"/>
    <mergeCell ref="AA34:AB34"/>
    <mergeCell ref="Y34:Z34"/>
    <mergeCell ref="M31:T31"/>
    <mergeCell ref="M34:N34"/>
    <mergeCell ref="B35:L35"/>
    <mergeCell ref="M35:N35"/>
    <mergeCell ref="O36:P36"/>
    <mergeCell ref="AA35:AB35"/>
    <mergeCell ref="Y35:Z35"/>
    <mergeCell ref="AA36:AB36"/>
    <mergeCell ref="Q35:R35"/>
    <mergeCell ref="Q36:R36"/>
    <mergeCell ref="U35:V35"/>
    <mergeCell ref="O35:P35"/>
    <mergeCell ref="A36:L36"/>
    <mergeCell ref="M36:N36"/>
    <mergeCell ref="A5:A6"/>
    <mergeCell ref="G5:M6"/>
    <mergeCell ref="B5:C6"/>
    <mergeCell ref="B9:C9"/>
    <mergeCell ref="N5:Q6"/>
    <mergeCell ref="D8:F8"/>
    <mergeCell ref="M27:N27"/>
    <mergeCell ref="U34:V34"/>
    <mergeCell ref="S34:T34"/>
    <mergeCell ref="S27:T27"/>
    <mergeCell ref="S28:T28"/>
    <mergeCell ref="U28:V28"/>
    <mergeCell ref="S32:T33"/>
    <mergeCell ref="U32:V33"/>
    <mergeCell ref="Q29:R29"/>
    <mergeCell ref="S29:T29"/>
    <mergeCell ref="A31:A33"/>
    <mergeCell ref="O32:P33"/>
    <mergeCell ref="Q32:R33"/>
    <mergeCell ref="M32:N33"/>
    <mergeCell ref="B34:L34"/>
    <mergeCell ref="B23:L25"/>
    <mergeCell ref="O28:P28"/>
    <mergeCell ref="O26:P26"/>
    <mergeCell ref="M29:N29"/>
    <mergeCell ref="M23:T23"/>
    <mergeCell ref="O29:P29"/>
    <mergeCell ref="Q24:R25"/>
    <mergeCell ref="O34:P34"/>
    <mergeCell ref="S24:T25"/>
    <mergeCell ref="M24:N25"/>
    <mergeCell ref="B31:L33"/>
    <mergeCell ref="A29:L29"/>
    <mergeCell ref="A23:A25"/>
    <mergeCell ref="A19:V19"/>
    <mergeCell ref="B17:C17"/>
    <mergeCell ref="B26:L26"/>
    <mergeCell ref="B27:L27"/>
    <mergeCell ref="Q28:R28"/>
    <mergeCell ref="D17:G17"/>
    <mergeCell ref="D18:G18"/>
    <mergeCell ref="S26:T26"/>
    <mergeCell ref="B18:C18"/>
    <mergeCell ref="D5:F6"/>
    <mergeCell ref="M28:N28"/>
    <mergeCell ref="M26:N26"/>
    <mergeCell ref="D9:F9"/>
    <mergeCell ref="N9:Q9"/>
    <mergeCell ref="G9:M9"/>
    <mergeCell ref="O24:P25"/>
    <mergeCell ref="O27:P27"/>
    <mergeCell ref="Q26:R26"/>
    <mergeCell ref="Q27:R27"/>
    <mergeCell ref="A28:L28"/>
    <mergeCell ref="B8:C8"/>
    <mergeCell ref="B7:C7"/>
    <mergeCell ref="D7:F7"/>
    <mergeCell ref="A14:A16"/>
    <mergeCell ref="B14:C16"/>
    <mergeCell ref="D14:G16"/>
    <mergeCell ref="G7:M7"/>
    <mergeCell ref="N7:Q7"/>
    <mergeCell ref="N8:Q8"/>
    <mergeCell ref="G8:M8"/>
    <mergeCell ref="AD32:AD33"/>
    <mergeCell ref="AE32:AE33"/>
    <mergeCell ref="AA28:AB28"/>
    <mergeCell ref="Y18:Z18"/>
    <mergeCell ref="Z22:AB22"/>
    <mergeCell ref="AA24:AB25"/>
    <mergeCell ref="U23:AB23"/>
    <mergeCell ref="U24:V25"/>
    <mergeCell ref="H18:Q18"/>
    <mergeCell ref="R10:T10"/>
    <mergeCell ref="R14:V16"/>
    <mergeCell ref="H17:Q17"/>
    <mergeCell ref="H14:Q16"/>
    <mergeCell ref="N10:Q10"/>
    <mergeCell ref="A10:M10"/>
    <mergeCell ref="U29:V29"/>
    <mergeCell ref="W29:X29"/>
    <mergeCell ref="U7:W7"/>
    <mergeCell ref="R18:V18"/>
    <mergeCell ref="X9:Z9"/>
    <mergeCell ref="R7:T7"/>
    <mergeCell ref="W27:X27"/>
    <mergeCell ref="AC32:AC33"/>
    <mergeCell ref="AF32:AF33"/>
    <mergeCell ref="AA9:AC9"/>
    <mergeCell ref="U10:W10"/>
    <mergeCell ref="X10:Z10"/>
    <mergeCell ref="AC18:AD18"/>
    <mergeCell ref="Y27:Z27"/>
    <mergeCell ref="U26:V26"/>
    <mergeCell ref="AA26:AB26"/>
    <mergeCell ref="AE24:AE25"/>
    <mergeCell ref="AD24:AD25"/>
    <mergeCell ref="AC24:AC25"/>
    <mergeCell ref="AA32:AB33"/>
    <mergeCell ref="AA18:AB18"/>
    <mergeCell ref="W19:X19"/>
    <mergeCell ref="W24:X25"/>
    <mergeCell ref="Y32:Z33"/>
    <mergeCell ref="W28:X28"/>
    <mergeCell ref="W26:X26"/>
    <mergeCell ref="R17:V17"/>
    <mergeCell ref="W18:X18"/>
    <mergeCell ref="Y26:Z26"/>
    <mergeCell ref="AD8:AF8"/>
    <mergeCell ref="U9:W9"/>
    <mergeCell ref="R9:T9"/>
    <mergeCell ref="Y17:Z17"/>
    <mergeCell ref="Y15:Z16"/>
    <mergeCell ref="W17:X17"/>
    <mergeCell ref="AA19:AB19"/>
    <mergeCell ref="Y19:Z19"/>
    <mergeCell ref="Y24:Z25"/>
    <mergeCell ref="U8:W8"/>
    <mergeCell ref="R8:T8"/>
    <mergeCell ref="AD1:AF1"/>
    <mergeCell ref="AD2:AF2"/>
    <mergeCell ref="AD7:AF7"/>
    <mergeCell ref="AA7:AC7"/>
    <mergeCell ref="AD6:AF6"/>
    <mergeCell ref="R5:AF5"/>
    <mergeCell ref="X7:Z7"/>
    <mergeCell ref="U6:W6"/>
    <mergeCell ref="AA10:AC10"/>
    <mergeCell ref="AA6:AC6"/>
    <mergeCell ref="AD10:AF10"/>
    <mergeCell ref="X8:Z8"/>
    <mergeCell ref="AA8:AC8"/>
    <mergeCell ref="X6:Z6"/>
    <mergeCell ref="R6:T6"/>
    <mergeCell ref="AC31:AF31"/>
    <mergeCell ref="AA29:AB29"/>
    <mergeCell ref="Y29:Z29"/>
    <mergeCell ref="AA27:AB27"/>
    <mergeCell ref="U31:AB31"/>
    <mergeCell ref="Y28:Z28"/>
    <mergeCell ref="U27:V27"/>
    <mergeCell ref="AD9:AF9"/>
    <mergeCell ref="AE19:AF19"/>
    <mergeCell ref="AC23:AF23"/>
    <mergeCell ref="AC19:AD19"/>
    <mergeCell ref="AE18:AF18"/>
    <mergeCell ref="AF24:AF25"/>
    <mergeCell ref="AC17:AD17"/>
    <mergeCell ref="AC15:AD16"/>
    <mergeCell ref="AD22:AF22"/>
    <mergeCell ref="AE17:AF17"/>
    <mergeCell ref="AA17:AB17"/>
    <mergeCell ref="W14:AF14"/>
    <mergeCell ref="W15:X16"/>
    <mergeCell ref="AE15:AF16"/>
    <mergeCell ref="AA15:AB16"/>
  </mergeCells>
  <phoneticPr fontId="3" type="noConversion"/>
  <pageMargins left="0.51181102362204722" right="0" top="0" bottom="0" header="0.31496062992125984" footer="0.31496062992125984"/>
  <pageSetup paperSize="9" scale="61" orientation="landscape" r:id="rId1"/>
  <headerFooter alignWithMargins="0"/>
  <rowBreaks count="1" manualBreakCount="1">
    <brk id="47" max="30" man="1"/>
  </rowBreaks>
  <ignoredErrors>
    <ignoredError sqref="AE29:AF29" formulaRange="1"/>
    <ignoredError sqref="S29:T29 AE28" evalError="1" formulaRange="1"/>
    <ignoredError sqref="AE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14</vt:i4>
      </vt:variant>
    </vt:vector>
  </HeadingPairs>
  <TitlesOfParts>
    <vt:vector size="23" baseType="lpstr">
      <vt:lpstr>Осн фін показн (кварт)</vt:lpstr>
      <vt:lpstr>Осн. фін. пок.(річн.)</vt:lpstr>
      <vt:lpstr>1.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'1.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пок.(річн.)'!Заголовки_для_печати</vt:lpstr>
      <vt:lpstr>' V. Коефіцієнти'!Область_печати</vt:lpstr>
      <vt:lpstr>'1. Фін результат'!Область_печати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 фін показн (кварт)'!Область_печати</vt:lpstr>
      <vt:lpstr>'Осн. фін. пок.(річн.)'!Область_печати</vt:lpstr>
    </vt:vector>
  </TitlesOfParts>
  <Company>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KV</cp:lastModifiedBy>
  <cp:lastPrinted>2026-04-13T10:29:55Z</cp:lastPrinted>
  <dcterms:created xsi:type="dcterms:W3CDTF">2003-03-13T16:00:22Z</dcterms:created>
  <dcterms:modified xsi:type="dcterms:W3CDTF">2026-04-16T14:07:22Z</dcterms:modified>
</cp:coreProperties>
</file>